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CF5074D6-97C9-4619-8468-4AA89AEDABBE}" xr6:coauthVersionLast="47" xr6:coauthVersionMax="47" xr10:uidLastSave="{00000000-0000-0000-0000-000000000000}"/>
  <bookViews>
    <workbookView xWindow="-120" yWindow="-120" windowWidth="29040" windowHeight="15840" xr2:uid="{1B7A79C5-71A4-441A-829A-C938DE0502B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2" l="1"/>
  <c r="H77" i="1"/>
  <c r="H55" i="1"/>
  <c r="H8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Bland, Vivian</author>
  </authors>
  <commentList>
    <comment ref="J11" authorId="0" shapeId="0" xr:uid="{9E42840A-CD40-4C0A-95FC-DD7D69AD69F6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LED Street Light Pole Knocked Down and Needs to be Replaced, light pole already has been removed from the sidewalk recently!</t>
        </r>
      </text>
    </comment>
    <comment ref="J17" authorId="0" shapeId="0" xr:uid="{828D4069-6889-4713-9579-C1146E372FF3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Pole light 16022 has been knocked down.</t>
        </r>
      </text>
    </comment>
    <comment ref="J25" authorId="0" shapeId="0" xr:uid="{EB89C47A-BA85-41EC-80B9-D1D8843C3EF0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the pole was hit by one of the trucks paving the road and is bent with a severe crack at the bottom</t>
        </r>
      </text>
    </comment>
    <comment ref="K36" authorId="0" shapeId="0" xr:uid="{B33DF821-0296-461B-B7B2-217280CD3663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Across the street from 13513 Middlevale, A tree limb fell and damaged this light, the glass housing is leaning to one side and may fall down.</t>
        </r>
      </text>
    </comment>
    <comment ref="J38" authorId="0" shapeId="0" xr:uid="{F8E66A94-356A-4A3B-8F83-C243882FDECD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Street light down</t>
        </r>
      </text>
    </comment>
    <comment ref="J39" authorId="0" shapeId="0" xr:uid="{0ABB5BE0-58C0-4FE2-A8B6-2E586F6C2CD7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Pole leaning</t>
        </r>
      </text>
    </comment>
    <comment ref="J54" authorId="0" shapeId="0" xr:uid="{C6863947-8DAE-4D70-B375-6460828A9FD5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Pole has been struck by a truck and is leaning badly</t>
        </r>
      </text>
    </comment>
    <comment ref="H62" authorId="0" shapeId="0" xr:uid="{173E76AA-015E-47D4-A9DD-0059B35A29FF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$735.01 Taken Off</t>
        </r>
      </text>
    </comment>
    <comment ref="H63" authorId="0" shapeId="0" xr:uid="{F85656BD-1BFC-4694-B070-74868653D6E9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$735.01 Taken Off</t>
        </r>
      </text>
    </comment>
    <comment ref="J67" authorId="0" shapeId="0" xr:uid="{4DFE1044-9910-433C-ABAB-EB8C2D2DB614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The globe is missing from the top of the pole.</t>
        </r>
      </text>
    </comment>
    <comment ref="H70" authorId="0" shapeId="0" xr:uid="{12059B00-AD42-444A-BF5A-71498AC20BDC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$659.90 Taken Off
</t>
        </r>
      </text>
    </comment>
  </commentList>
</comments>
</file>

<file path=xl/sharedStrings.xml><?xml version="1.0" encoding="utf-8"?>
<sst xmlns="http://schemas.openxmlformats.org/spreadsheetml/2006/main" count="622" uniqueCount="268">
  <si>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</si>
  <si>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</si>
  <si>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</si>
  <si>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</si>
  <si>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</si>
  <si>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</si>
  <si>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</si>
  <si>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</si>
  <si>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</si>
  <si>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</si>
  <si>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</si>
  <si>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</si>
  <si>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</si>
  <si>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Servicing and Relamping</t>
  </si>
  <si>
    <t>Various</t>
  </si>
  <si>
    <t>JOB #</t>
  </si>
  <si>
    <t>LINE</t>
  </si>
  <si>
    <t>KDLUM14 Washington Globe</t>
  </si>
  <si>
    <t>KDC36 Colonial Post Top &amp; Pole # 15 or # 16 (16' fiberglass)</t>
  </si>
  <si>
    <t>Coach Street</t>
  </si>
  <si>
    <t>08006</t>
  </si>
  <si>
    <t>KDC37 Cobra-Head &amp; Pole # 23 (26' Aluminum Pendant)</t>
  </si>
  <si>
    <t>Airpark Road</t>
  </si>
  <si>
    <t>Great Seneca Highway</t>
  </si>
  <si>
    <t>10004</t>
  </si>
  <si>
    <t>Total Knockdowns</t>
  </si>
  <si>
    <t>NEW05 Retrofitting existing Foundation, EA</t>
  </si>
  <si>
    <t>Total Additional Items</t>
  </si>
  <si>
    <t>MON110</t>
  </si>
  <si>
    <t>220907-107</t>
  </si>
  <si>
    <t>Germantown Road</t>
  </si>
  <si>
    <t>12083</t>
  </si>
  <si>
    <t>220919-120</t>
  </si>
  <si>
    <t>10017</t>
  </si>
  <si>
    <t>220906-111</t>
  </si>
  <si>
    <t>Sam Eig Highway</t>
  </si>
  <si>
    <t>11024</t>
  </si>
  <si>
    <t>220908-111</t>
  </si>
  <si>
    <t>07025</t>
  </si>
  <si>
    <t>220825-111</t>
  </si>
  <si>
    <t>(LABOR ONLY)KDC36 Colonial Post Top &amp; Pole # 15 or # 16 (16' fiberglass)(Straighten Pole)</t>
  </si>
  <si>
    <t>220825-112</t>
  </si>
  <si>
    <t>Capri Place</t>
  </si>
  <si>
    <t>06012</t>
  </si>
  <si>
    <t>220802-104</t>
  </si>
  <si>
    <t>Woodglen Drive</t>
  </si>
  <si>
    <t>12010</t>
  </si>
  <si>
    <t>KDC47 Washington Globe &amp; Pole # 26 (13' Cast Post Bethesda)</t>
  </si>
  <si>
    <t>220830-114</t>
  </si>
  <si>
    <t>Chester Mill Terrace</t>
  </si>
  <si>
    <t>16006</t>
  </si>
  <si>
    <t>220819-101</t>
  </si>
  <si>
    <t>Emory Lane</t>
  </si>
  <si>
    <t>16022</t>
  </si>
  <si>
    <t>220825-104</t>
  </si>
  <si>
    <t>Laytonia Drive</t>
  </si>
  <si>
    <t>07003</t>
  </si>
  <si>
    <t>KDPOLE16 16' Black Fiberglass</t>
  </si>
  <si>
    <t>220825-109</t>
  </si>
  <si>
    <t>Cold Spring Road</t>
  </si>
  <si>
    <t>08065</t>
  </si>
  <si>
    <t>220827-105</t>
  </si>
  <si>
    <t>Maidens Bower Drive</t>
  </si>
  <si>
    <t>12015</t>
  </si>
  <si>
    <t>220831-110</t>
  </si>
  <si>
    <t>Persimmon Court</t>
  </si>
  <si>
    <t>00002</t>
  </si>
  <si>
    <t>KDPOLE15 16' Gray Fiberglass</t>
  </si>
  <si>
    <t>220901-112</t>
  </si>
  <si>
    <t>Longridge Court</t>
  </si>
  <si>
    <t>07001</t>
  </si>
  <si>
    <t>220905-101</t>
  </si>
  <si>
    <t>Queen Mary Drive</t>
  </si>
  <si>
    <t>04005</t>
  </si>
  <si>
    <t>220906-119</t>
  </si>
  <si>
    <t>Middlevale Lane</t>
  </si>
  <si>
    <t>13002</t>
  </si>
  <si>
    <t>220830-117</t>
  </si>
  <si>
    <t>Falling Leaf Drive</t>
  </si>
  <si>
    <t>14002</t>
  </si>
  <si>
    <t>220831-108</t>
  </si>
  <si>
    <t>Devilwood Drive</t>
  </si>
  <si>
    <t>12066</t>
  </si>
  <si>
    <t>220827-106</t>
  </si>
  <si>
    <t>Bridle Lane</t>
  </si>
  <si>
    <t>220829-102</t>
  </si>
  <si>
    <t>Brookstone Court</t>
  </si>
  <si>
    <t>220830-118</t>
  </si>
  <si>
    <t>Magruder Mill Court</t>
  </si>
  <si>
    <t>08002</t>
  </si>
  <si>
    <t>220822-108</t>
  </si>
  <si>
    <t>Montrose Road</t>
  </si>
  <si>
    <t>11029</t>
  </si>
  <si>
    <t>KDC45 Washington Globe &amp; Pole # 17 (16' Fluted Fiberglass)</t>
  </si>
  <si>
    <t>220822-110</t>
  </si>
  <si>
    <t>Hitching Post Lane</t>
  </si>
  <si>
    <t>21006</t>
  </si>
  <si>
    <t>(LABOR ONLY)KDC45 Washington Globe &amp; Pole # 17 (16' Fluted Fiberglass) (Straighten Pole)</t>
  </si>
  <si>
    <t>220822-111</t>
  </si>
  <si>
    <t>11004</t>
  </si>
  <si>
    <t>220825-113</t>
  </si>
  <si>
    <t>12034</t>
  </si>
  <si>
    <t>220815-102</t>
  </si>
  <si>
    <t>Middlebrook Road</t>
  </si>
  <si>
    <t>10007</t>
  </si>
  <si>
    <t>(LABOR ONLY)KDC37 Cobra-Head &amp; Pole # 23 (26' Aluminum Pendant)(Straighten Pole)</t>
  </si>
  <si>
    <t>220911-102</t>
  </si>
  <si>
    <t>Centerway Road</t>
  </si>
  <si>
    <t>09003</t>
  </si>
  <si>
    <t>220906-120</t>
  </si>
  <si>
    <t>13004</t>
  </si>
  <si>
    <t>Marinelli Road</t>
  </si>
  <si>
    <t>Marriott</t>
  </si>
  <si>
    <t>(LABOR ONLY)KDC41 Rectilinear &amp; Pole # 20 (30' Square Aluminum)(Straighten Pole)</t>
  </si>
  <si>
    <t>220922-113</t>
  </si>
  <si>
    <t>Sturtevant Road</t>
  </si>
  <si>
    <t>14018</t>
  </si>
  <si>
    <t>KDC53 Contemporary Post Top &amp; Pole # 15 (16' fiberglass)</t>
  </si>
  <si>
    <t>220916-123</t>
  </si>
  <si>
    <t>Needwood Road</t>
  </si>
  <si>
    <t>08005</t>
  </si>
  <si>
    <t>220912-107</t>
  </si>
  <si>
    <t>Muirfield Court</t>
  </si>
  <si>
    <t>07004</t>
  </si>
  <si>
    <t>220909-103</t>
  </si>
  <si>
    <t>Fellowship Lane</t>
  </si>
  <si>
    <t>12025</t>
  </si>
  <si>
    <t>220915-101</t>
  </si>
  <si>
    <t>Wick Lane</t>
  </si>
  <si>
    <t>06004</t>
  </si>
  <si>
    <t>220920-101</t>
  </si>
  <si>
    <t>Joshua Tree Road</t>
  </si>
  <si>
    <t>14006</t>
  </si>
  <si>
    <t>220821-101</t>
  </si>
  <si>
    <t>Tivoli Lake</t>
  </si>
  <si>
    <t>16009</t>
  </si>
  <si>
    <t>220920-102</t>
  </si>
  <si>
    <t>Dufief Drive</t>
  </si>
  <si>
    <t>15007</t>
  </si>
  <si>
    <t>220919-119</t>
  </si>
  <si>
    <t>Beaverwood Lane</t>
  </si>
  <si>
    <t>03015</t>
  </si>
  <si>
    <t>220919-124</t>
  </si>
  <si>
    <t>Falls Chapel Way</t>
  </si>
  <si>
    <t>09023</t>
  </si>
  <si>
    <t>220919-118</t>
  </si>
  <si>
    <t>Great Arbor Drive</t>
  </si>
  <si>
    <t>10019</t>
  </si>
  <si>
    <t>220923-102</t>
  </si>
  <si>
    <t>Yellowstone Way</t>
  </si>
  <si>
    <t>220927-125</t>
  </si>
  <si>
    <t>Clydesdale Street</t>
  </si>
  <si>
    <t>09008</t>
  </si>
  <si>
    <t>220927-130</t>
  </si>
  <si>
    <t>Jensen Place</t>
  </si>
  <si>
    <t>07031</t>
  </si>
  <si>
    <t>220927-117</t>
  </si>
  <si>
    <t>Pepperell Drive</t>
  </si>
  <si>
    <t>07002</t>
  </si>
  <si>
    <t>220927-131</t>
  </si>
  <si>
    <t>220913-105</t>
  </si>
  <si>
    <t>Elm Street</t>
  </si>
  <si>
    <t>04013</t>
  </si>
  <si>
    <t>KDC51 Bethesda Globe &amp; Pole # 26 (13' Cast Post Bethesda)</t>
  </si>
  <si>
    <t>220815-101</t>
  </si>
  <si>
    <t>Alenglow Lane</t>
  </si>
  <si>
    <t>18007</t>
  </si>
  <si>
    <t xml:space="preserve">KDLUM10 Contemporary Post-Top </t>
  </si>
  <si>
    <t>220812-104</t>
  </si>
  <si>
    <t>Nebel Street</t>
  </si>
  <si>
    <t>11009</t>
  </si>
  <si>
    <t>KDLUM02 Cobra-head</t>
  </si>
  <si>
    <t>220812-101</t>
  </si>
  <si>
    <t>11013</t>
  </si>
  <si>
    <t>220913-101</t>
  </si>
  <si>
    <t>Silent Valley Lane</t>
  </si>
  <si>
    <t>11014</t>
  </si>
  <si>
    <t>KDLUM01 Colonial Post-Top</t>
  </si>
  <si>
    <t>220913-107</t>
  </si>
  <si>
    <t>Spring Meadows Drive</t>
  </si>
  <si>
    <t>14039</t>
  </si>
  <si>
    <t>220927-128</t>
  </si>
  <si>
    <t>Rockville Pike</t>
  </si>
  <si>
    <t>11035</t>
  </si>
  <si>
    <t>220808-109</t>
  </si>
  <si>
    <t>Georgia Avenue</t>
  </si>
  <si>
    <t>08060</t>
  </si>
  <si>
    <t>KDLUM08 Silver Spring Ped Teardrop</t>
  </si>
  <si>
    <t>KDLUM09 Silver Spring Vehicular Teardrop</t>
  </si>
  <si>
    <t>220926-104</t>
  </si>
  <si>
    <t>Glen Oak Run</t>
  </si>
  <si>
    <t>16018</t>
  </si>
  <si>
    <t>220825-116</t>
  </si>
  <si>
    <t>08074</t>
  </si>
  <si>
    <t>220829-106</t>
  </si>
  <si>
    <t>Darnestown Road</t>
  </si>
  <si>
    <t>10051</t>
  </si>
  <si>
    <t>S&amp;R01 Non-Traffic Signal Mounted (229)</t>
  </si>
  <si>
    <t>S&amp;R02 Traffic Signal Mounted (21)</t>
  </si>
  <si>
    <t>SCOPE OF WORK:</t>
  </si>
  <si>
    <t>9/15 to 9/30</t>
  </si>
  <si>
    <t xml:space="preserve">CBD  </t>
  </si>
  <si>
    <t>CONTROL ID</t>
  </si>
  <si>
    <t>LED WATTAGE</t>
  </si>
  <si>
    <t>REDSIDENTS INFO</t>
  </si>
  <si>
    <t>NOTES</t>
  </si>
  <si>
    <t>No</t>
  </si>
  <si>
    <t>Replaced Fixture&amp; Pole on 9/19/2022</t>
  </si>
  <si>
    <t>Replaced Fixture&amp; Pole on 9/20/2022</t>
  </si>
  <si>
    <t>MCDOT Team</t>
  </si>
  <si>
    <t>Invalid or No Email Provided</t>
  </si>
  <si>
    <t>ravie1984@hotmail.com</t>
  </si>
  <si>
    <t>Straightened Pole on 9/20/2022</t>
  </si>
  <si>
    <t>Replaced Pole Only on 9/20/2022</t>
  </si>
  <si>
    <t>Replaced Fixture &amp; Pole on 9/20/2022</t>
  </si>
  <si>
    <t>Replaced Pole Only on 9/21/2022</t>
  </si>
  <si>
    <t>Replaced Fixture &amp; Pole on 9/21/2022</t>
  </si>
  <si>
    <t>Straightened Pole on 9/21/2022</t>
  </si>
  <si>
    <t xml:space="preserve">baxhanfam@gmail.com &amp; gocapsgo@verizon.net	</t>
  </si>
  <si>
    <t>Straightened Pole on 9/22/2022</t>
  </si>
  <si>
    <t>Replaced Fixture &amp; Pole on 9/22/2022</t>
  </si>
  <si>
    <t>Replaced Fixture &amp; Straightened Pole on 9/23/2022</t>
  </si>
  <si>
    <t>robin.riley@montgomerycountymd.gov</t>
  </si>
  <si>
    <t>Replaced Fixture &amp; Pole on 9/26/2022</t>
  </si>
  <si>
    <t>Straightened Pole on 9/26/2022</t>
  </si>
  <si>
    <t>Replaced Pole Only on 9/26/2022</t>
  </si>
  <si>
    <t>Replaced Fixture &amp; Pole on 9/27/2022</t>
  </si>
  <si>
    <t>Replaced Pole Only on 9/27/2022</t>
  </si>
  <si>
    <t>Replaced Pole Only on 9/28/2022</t>
  </si>
  <si>
    <t>Bethesda</t>
  </si>
  <si>
    <t>Replaced Fixture &amp; Pole on 9/29/2022</t>
  </si>
  <si>
    <t>pete4ice@aol.com</t>
  </si>
  <si>
    <t>Straightened Pole on 9/28/2022</t>
  </si>
  <si>
    <t>Replaced Fixture &amp; Pole on 9/15/2022</t>
  </si>
  <si>
    <t>Replaced Fixture on 9/19/2022</t>
  </si>
  <si>
    <t>Replaced Fixture on 9/20/2022</t>
  </si>
  <si>
    <t>Silver Spring</t>
  </si>
  <si>
    <t>pplamondon@aol.com</t>
  </si>
  <si>
    <t>Replaced Fixture on 9/26/2022</t>
  </si>
  <si>
    <t>matt@mattmccutchen.net</t>
  </si>
  <si>
    <t>Replaced Fixture on 9/28/2022</t>
  </si>
  <si>
    <t>Replaced Fixture on 9/30/2022</t>
  </si>
  <si>
    <t>Replaced Pole Only on 9/22/2022</t>
  </si>
  <si>
    <t>Per C. Pippin</t>
  </si>
  <si>
    <t>Replaced Fixture&amp; Pole on 9/15/2022, Retro fitted the base.</t>
  </si>
  <si>
    <t xml:space="preserve"> Brian Filano filanobr@verizon.net</t>
  </si>
  <si>
    <t>Gerlad Elliott grelliottesq@yahoo.com</t>
  </si>
  <si>
    <t xml:space="preserve">Brian Munoz </t>
  </si>
  <si>
    <t>Jeff Burton jburton@bethesda.org</t>
  </si>
  <si>
    <t>Mike Moore SSUD mike.moore@montgomerycountymd.gov</t>
  </si>
  <si>
    <t>Diane Archer diane.archer@gaithersbugmd.gov</t>
  </si>
  <si>
    <t>Replaced Fixture, repaired Wiring, Installed PE on 9/23/2022</t>
  </si>
  <si>
    <t>Ted Karp tedkarp@aol.com</t>
  </si>
  <si>
    <t>Outage</t>
  </si>
  <si>
    <t>Globe Broken</t>
  </si>
  <si>
    <t>Steady Burn</t>
  </si>
  <si>
    <t>Globe Broken, Comments: Pole plate missing, exposed wirring</t>
  </si>
  <si>
    <r>
      <rPr>
        <b/>
        <u/>
        <sz val="11"/>
        <color theme="1"/>
        <rFont val="Calibri"/>
        <family val="2"/>
        <scheme val="minor"/>
      </rPr>
      <t>Replaced Fixture</t>
    </r>
    <r>
      <rPr>
        <sz val="11"/>
        <color theme="1"/>
        <rFont val="Calibri"/>
        <family val="2"/>
        <scheme val="minor"/>
      </rPr>
      <t>, repaired Wiring, Installed PE on 9/23/2022</t>
    </r>
  </si>
  <si>
    <t xml:space="preserve">Outage </t>
  </si>
  <si>
    <t xml:space="preserve">Replaced Fixtures </t>
  </si>
  <si>
    <t>Warrantied? Reported as:</t>
  </si>
  <si>
    <t>Total:</t>
  </si>
  <si>
    <t>Globe Missing</t>
  </si>
  <si>
    <t>REPORTED AS:</t>
  </si>
  <si>
    <t>Leaning Pole</t>
  </si>
  <si>
    <t>Vivian Lewis MCDOT "Fixture Missing, Leaning Pole"</t>
  </si>
  <si>
    <t>Knockdown</t>
  </si>
  <si>
    <t>Globe Leaning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</si>
</sst>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</cellStyleXfs>
  <cellXfs count="148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49" fontId="6" fillId="2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9" fontId="11" fillId="0" borderId="1" xfId="2" applyNumberFormat="1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2" fillId="0" borderId="0" xfId="2" applyFont="1" applyAlignment="1">
      <alignment horizontal="right" wrapText="1"/>
    </xf>
    <xf numFmtId="44" fontId="0" fillId="0" borderId="1" xfId="1" applyFont="1" applyBorder="1"/>
    <xf numFmtId="0" fontId="0" fillId="0" borderId="1" xfId="0" applyBorder="1" applyAlignment="1">
      <alignment horizontal="center"/>
    </xf>
    <xf numFmtId="44" fontId="0" fillId="0" borderId="2" xfId="1" applyFont="1" applyBorder="1" applyAlignment="1">
      <alignment horizontal="right" vertical="center"/>
    </xf>
    <xf numFmtId="44" fontId="1" fillId="0" borderId="1" xfId="2" applyNumberFormat="1" applyBorder="1"/>
    <xf numFmtId="44" fontId="1" fillId="0" borderId="0" xfId="2" applyNumberFormat="1"/>
    <xf numFmtId="44" fontId="5" fillId="0" borderId="7" xfId="3" applyFont="1" applyBorder="1"/>
    <xf numFmtId="0" fontId="1" fillId="0" borderId="1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2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1" fillId="0" borderId="1" xfId="2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left" wrapText="1"/>
    </xf>
    <xf numFmtId="49" fontId="11" fillId="0" borderId="1" xfId="2" applyNumberFormat="1" applyFont="1" applyBorder="1" applyAlignment="1">
      <alignment vertical="center" wrapText="1"/>
    </xf>
    <xf numFmtId="0" fontId="1" fillId="0" borderId="0" xfId="2" applyAlignment="1">
      <alignment wrapText="1"/>
    </xf>
    <xf numFmtId="0" fontId="5" fillId="0" borderId="0" xfId="2" applyFont="1" applyAlignment="1">
      <alignment horizontal="right" wrapText="1"/>
    </xf>
    <xf numFmtId="0" fontId="6" fillId="0" borderId="0" xfId="2" applyFont="1" applyAlignment="1">
      <alignment horizontal="left" wrapText="1"/>
    </xf>
    <xf numFmtId="0" fontId="4" fillId="0" borderId="12" xfId="2" applyFont="1" applyBorder="1" applyAlignment="1">
      <alignment horizontal="center" vertical="center"/>
    </xf>
    <xf numFmtId="49" fontId="1" fillId="0" borderId="13" xfId="2" applyNumberFormat="1" applyBorder="1" applyAlignment="1">
      <alignment horizontal="center" vertical="center"/>
    </xf>
    <xf numFmtId="0" fontId="1" fillId="0" borderId="15" xfId="2" applyBorder="1" applyAlignment="1">
      <alignment horizontal="center" vertical="center"/>
    </xf>
    <xf numFmtId="49" fontId="6" fillId="2" borderId="17" xfId="2" applyNumberFormat="1" applyFont="1" applyFill="1" applyBorder="1" applyAlignment="1">
      <alignment horizontal="center" vertical="center"/>
    </xf>
    <xf numFmtId="44" fontId="0" fillId="0" borderId="19" xfId="1" applyFont="1" applyFill="1" applyBorder="1" applyAlignment="1">
      <alignment horizontal="center" vertical="center"/>
    </xf>
    <xf numFmtId="0" fontId="1" fillId="0" borderId="11" xfId="2" applyBorder="1" applyAlignment="1">
      <alignment horizontal="center" vertical="center"/>
    </xf>
    <xf numFmtId="14" fontId="1" fillId="0" borderId="1" xfId="2" applyNumberFormat="1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44" fontId="0" fillId="0" borderId="4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4" xfId="1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1" fillId="0" borderId="13" xfId="2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6" fillId="0" borderId="0" xfId="2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4" fontId="0" fillId="0" borderId="8" xfId="1" applyFont="1" applyFill="1" applyBorder="1" applyAlignment="1">
      <alignment horizontal="center" vertical="center"/>
    </xf>
    <xf numFmtId="0" fontId="6" fillId="2" borderId="16" xfId="2" applyFont="1" applyFill="1" applyBorder="1" applyAlignment="1">
      <alignment horizontal="center" vertical="center"/>
    </xf>
    <xf numFmtId="0" fontId="6" fillId="2" borderId="17" xfId="2" applyFont="1" applyFill="1" applyBorder="1" applyAlignment="1">
      <alignment horizontal="center" vertical="center"/>
    </xf>
    <xf numFmtId="0" fontId="6" fillId="2" borderId="17" xfId="2" applyFont="1" applyFill="1" applyBorder="1" applyAlignment="1">
      <alignment horizontal="center" vertical="center" wrapText="1"/>
    </xf>
    <xf numFmtId="44" fontId="5" fillId="2" borderId="18" xfId="3" applyFont="1" applyFill="1" applyBorder="1" applyAlignment="1">
      <alignment horizontal="center" vertical="center"/>
    </xf>
    <xf numFmtId="0" fontId="2" fillId="0" borderId="13" xfId="2" applyFont="1" applyBorder="1" applyAlignment="1">
      <alignment horizontal="center" vertical="center" wrapText="1"/>
    </xf>
    <xf numFmtId="44" fontId="2" fillId="0" borderId="14" xfId="1" applyFont="1" applyFill="1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44" fontId="4" fillId="0" borderId="0" xfId="3" applyFont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4" fontId="1" fillId="0" borderId="1" xfId="2" applyNumberFormat="1" applyFill="1" applyBorder="1" applyAlignment="1">
      <alignment horizontal="center" vertical="center" wrapText="1"/>
    </xf>
    <xf numFmtId="44" fontId="5" fillId="2" borderId="4" xfId="3" applyFont="1" applyFill="1" applyBorder="1" applyAlignment="1">
      <alignment horizontal="center" vertical="center"/>
    </xf>
    <xf numFmtId="0" fontId="1" fillId="0" borderId="1" xfId="2" applyFill="1" applyBorder="1" applyAlignment="1">
      <alignment horizontal="center" vertical="center"/>
    </xf>
    <xf numFmtId="0" fontId="1" fillId="0" borderId="1" xfId="2" applyFill="1" applyBorder="1" applyAlignment="1">
      <alignment horizontal="center" vertical="center" wrapText="1"/>
    </xf>
    <xf numFmtId="49" fontId="1" fillId="0" borderId="1" xfId="2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3" fillId="0" borderId="1" xfId="5" applyBorder="1" applyAlignment="1">
      <alignment horizontal="center" vertical="center" wrapText="1"/>
    </xf>
    <xf numFmtId="0" fontId="0" fillId="0" borderId="0" xfId="0" applyBorder="1"/>
    <xf numFmtId="0" fontId="0" fillId="0" borderId="1" xfId="2" applyFont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/>
    </xf>
    <xf numFmtId="49" fontId="6" fillId="5" borderId="1" xfId="2" applyNumberFormat="1" applyFont="1" applyFill="1" applyBorder="1" applyAlignment="1">
      <alignment horizontal="center" vertical="center"/>
    </xf>
    <xf numFmtId="0" fontId="6" fillId="5" borderId="1" xfId="2" applyFont="1" applyFill="1" applyBorder="1" applyAlignment="1">
      <alignment horizontal="center" vertical="center" wrapText="1"/>
    </xf>
    <xf numFmtId="44" fontId="5" fillId="5" borderId="4" xfId="3" applyFont="1" applyFill="1" applyBorder="1" applyAlignment="1">
      <alignment horizontal="center" vertical="center"/>
    </xf>
    <xf numFmtId="44" fontId="12" fillId="6" borderId="1" xfId="3" applyFont="1" applyFill="1" applyBorder="1" applyAlignment="1">
      <alignment horizontal="center" vertical="center" wrapText="1"/>
    </xf>
    <xf numFmtId="0" fontId="12" fillId="6" borderId="1" xfId="2" applyFont="1" applyFill="1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44" fontId="0" fillId="0" borderId="21" xfId="0" applyNumberFormat="1" applyBorder="1"/>
    <xf numFmtId="14" fontId="16" fillId="0" borderId="1" xfId="2" applyNumberFormat="1" applyFont="1" applyBorder="1" applyAlignment="1">
      <alignment horizontal="center" vertical="center" wrapText="1"/>
    </xf>
    <xf numFmtId="14" fontId="16" fillId="0" borderId="1" xfId="2" applyNumberFormat="1" applyFont="1" applyFill="1" applyBorder="1" applyAlignment="1">
      <alignment horizontal="center" vertical="center" wrapText="1"/>
    </xf>
    <xf numFmtId="0" fontId="1" fillId="0" borderId="0" xfId="2" applyFill="1"/>
    <xf numFmtId="14" fontId="1" fillId="0" borderId="2" xfId="2" applyNumberFormat="1" applyFill="1" applyBorder="1" applyAlignment="1">
      <alignment horizontal="center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0" fontId="1" fillId="0" borderId="11" xfId="2" applyFill="1" applyBorder="1" applyAlignment="1">
      <alignment horizontal="center" vertical="center"/>
    </xf>
    <xf numFmtId="44" fontId="17" fillId="0" borderId="4" xfId="1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0" fontId="1" fillId="0" borderId="11" xfId="2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4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14" fontId="17" fillId="0" borderId="1" xfId="2" applyNumberFormat="1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49" fontId="17" fillId="0" borderId="2" xfId="2" applyNumberFormat="1" applyFont="1" applyBorder="1" applyAlignment="1">
      <alignment horizontal="center" vertical="center" wrapText="1"/>
    </xf>
    <xf numFmtId="14" fontId="17" fillId="0" borderId="2" xfId="2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44" fontId="17" fillId="0" borderId="8" xfId="1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15" fillId="4" borderId="20" xfId="0" applyFont="1" applyFill="1" applyBorder="1" applyAlignment="1">
      <alignment horizontal="center"/>
    </xf>
    <xf numFmtId="0" fontId="14" fillId="4" borderId="20" xfId="0" applyFont="1" applyFill="1" applyBorder="1" applyAlignment="1">
      <alignment horizontal="center"/>
    </xf>
    <xf numFmtId="44" fontId="12" fillId="3" borderId="22" xfId="3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/>
    </xf>
    <xf numFmtId="0" fontId="1" fillId="0" borderId="1" xfId="2" applyFill="1" applyBorder="1" applyAlignment="1">
      <alignment horizontal="center"/>
    </xf>
    <xf numFmtId="0" fontId="1" fillId="0" borderId="1" xfId="2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1" fillId="0" borderId="1" xfId="2" applyFill="1" applyBorder="1" applyAlignment="1">
      <alignment horizontal="center" wrapText="1"/>
    </xf>
    <xf numFmtId="44" fontId="12" fillId="3" borderId="23" xfId="3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center" vertical="center"/>
    </xf>
    <xf numFmtId="44" fontId="12" fillId="3" borderId="24" xfId="3" applyFont="1" applyFill="1" applyBorder="1" applyAlignment="1">
      <alignment horizontal="center" vertical="center" wrapText="1"/>
    </xf>
    <xf numFmtId="0" fontId="13" fillId="0" borderId="1" xfId="5" applyBorder="1" applyAlignment="1">
      <alignment horizontal="center"/>
    </xf>
    <xf numFmtId="0" fontId="13" fillId="0" borderId="1" xfId="5" applyBorder="1" applyAlignment="1">
      <alignment horizontal="center" wrapText="1"/>
    </xf>
    <xf numFmtId="0" fontId="13" fillId="0" borderId="1" xfId="5" applyFill="1" applyBorder="1" applyAlignment="1">
      <alignment horizontal="center" wrapText="1"/>
    </xf>
    <xf numFmtId="0" fontId="13" fillId="0" borderId="1" xfId="5" applyFill="1" applyBorder="1" applyAlignment="1">
      <alignment horizontal="center"/>
    </xf>
  </cellXfs>
  <cellStyles count="6">
    <cellStyle name="Currency" xfId="1" builtinId="4"/>
    <cellStyle name="Currency 3" xfId="3" xr:uid="{E2FCF74B-2013-4E69-A3F1-834D7BD81FF8}"/>
    <cellStyle name="Hyperlink" xfId="5" builtinId="8"/>
    <cellStyle name="Normal" xfId="0" builtinId="0"/>
    <cellStyle name="Normal 2" xfId="4" xr:uid="{E866C488-D0E3-46A6-8AEC-A3DC8884BCC1}"/>
    <cellStyle name="Normal 5" xfId="2" xr:uid="{DEA20A9B-EE06-406E-AB6F-491ADABF5C6C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4</xdr:rowOff>
    </xdr:from>
    <xdr:to>
      <xdr:col>2</xdr:col>
      <xdr:colOff>133351</xdr:colOff>
      <xdr:row>5</xdr:row>
      <xdr:rowOff>97593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CC1A31-304C-4A7A-A304-8635F1499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4"/>
          <a:ext cx="1642108" cy="1459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02.montgomerycountymd.gov/ojn6/ijn7/StreetLightAdmin/PoleDetails.aspx?CID=3742&amp;PType=L" TargetMode="External"/><Relationship Id="rId18" Type="http://schemas.openxmlformats.org/officeDocument/2006/relationships/hyperlink" Target="https://ex02.montgomerycountymd.gov/ojn6/ijn7/StreetLightAdmin/PoleDetails.aspx?CID=7032&amp;PType=L" TargetMode="External"/><Relationship Id="rId26" Type="http://schemas.openxmlformats.org/officeDocument/2006/relationships/hyperlink" Target="https://ex02.montgomerycountymd.gov/ojn6/ijn7/StreetLightAdmin/PoleDetails.aspx?CID=20864&amp;PType=L" TargetMode="External"/><Relationship Id="rId39" Type="http://schemas.openxmlformats.org/officeDocument/2006/relationships/hyperlink" Target="https://ex02.montgomerycountymd.gov/ojn6/ijn7/StreetLightAdmin/PoleDetails.aspx?CID=4695&amp;PType=L" TargetMode="External"/><Relationship Id="rId21" Type="http://schemas.openxmlformats.org/officeDocument/2006/relationships/hyperlink" Target="https://ex02.montgomerycountymd.gov/ojn6/ijn7/StreetLightAdmin/PoleDetails.aspx?CID=3684&amp;PType=L" TargetMode="External"/><Relationship Id="rId34" Type="http://schemas.openxmlformats.org/officeDocument/2006/relationships/hyperlink" Target="https://ex02.montgomerycountymd.gov/ojn6/ijn7/StreetLightAdmin/PoleDetails.aspx?CID=10456&amp;PType=L" TargetMode="External"/><Relationship Id="rId42" Type="http://schemas.openxmlformats.org/officeDocument/2006/relationships/hyperlink" Target="https://ex02.montgomerycountymd.gov/ojn6/ijn7/StreetLightAdmin/PoleDetails.aspx?CID=4929&amp;PType=L" TargetMode="External"/><Relationship Id="rId47" Type="http://schemas.openxmlformats.org/officeDocument/2006/relationships/hyperlink" Target="https://ex02.montgomerycountymd.gov/ojn6/ijn7/StreetLightAdmin/PoleDetails.aspx?CID=16734&amp;PType=L" TargetMode="External"/><Relationship Id="rId50" Type="http://schemas.openxmlformats.org/officeDocument/2006/relationships/hyperlink" Target="https://ex02.montgomerycountymd.gov/ojn6/ijn7/StreetLightAdmin/PoleDetails.aspx?CID=8998&amp;PType=L" TargetMode="External"/><Relationship Id="rId55" Type="http://schemas.openxmlformats.org/officeDocument/2006/relationships/hyperlink" Target="https://ex02.montgomerycountymd.gov/ojn6/ijn7/StreetLightAdmin/PoleDetails.aspx?CID=10469&amp;PType=L" TargetMode="External"/><Relationship Id="rId7" Type="http://schemas.openxmlformats.org/officeDocument/2006/relationships/hyperlink" Target="https://ex02.montgomerycountymd.gov/ojn6/ijn7/StreetLightAdmin/PoleDetails.aspx?CID=60119&amp;PType=L" TargetMode="External"/><Relationship Id="rId2" Type="http://schemas.openxmlformats.org/officeDocument/2006/relationships/hyperlink" Target="https://ex02.montgomerycountymd.gov/ojn6/ijn7/StreetLightAdmin/PoleDetails.aspx?CID=10419&amp;PType=L" TargetMode="External"/><Relationship Id="rId16" Type="http://schemas.openxmlformats.org/officeDocument/2006/relationships/hyperlink" Target="https://ex02.montgomerycountymd.gov/ojn6/ijn7/StreetLightAdmin/PoleDetails.aspx?CID=696&amp;PType=L" TargetMode="External"/><Relationship Id="rId20" Type="http://schemas.openxmlformats.org/officeDocument/2006/relationships/hyperlink" Target="https://ex02.montgomerycountymd.gov/ojn6/ijn7/StreetLightAdmin/PoleDetails.aspx?CID=5437&amp;PType=L" TargetMode="External"/><Relationship Id="rId29" Type="http://schemas.openxmlformats.org/officeDocument/2006/relationships/hyperlink" Target="https://ex02.montgomerycountymd.gov/ojn6/ijn7/StreetLightAdmin/PoleDetails.aspx?CID=7857&amp;PType=L" TargetMode="External"/><Relationship Id="rId41" Type="http://schemas.openxmlformats.org/officeDocument/2006/relationships/hyperlink" Target="https://ex02.montgomerycountymd.gov/ojn6/ijn7/StreetLightAdmin/PoleDetails.aspx?CID=10911&amp;PType=L" TargetMode="External"/><Relationship Id="rId54" Type="http://schemas.openxmlformats.org/officeDocument/2006/relationships/hyperlink" Target="https://ex02.montgomerycountymd.gov/ojn6/ijn7/StreetLightAdmin/PoleDetails.aspx?CID=12823&amp;PType=L" TargetMode="External"/><Relationship Id="rId62" Type="http://schemas.openxmlformats.org/officeDocument/2006/relationships/comments" Target="../comments1.xml"/><Relationship Id="rId1" Type="http://schemas.openxmlformats.org/officeDocument/2006/relationships/hyperlink" Target="https://ex02.montgomerycountymd.gov/ojn6/ijn7/StreetLightAdmin/PoleDetails.aspx?CID=48178&amp;PType=L" TargetMode="External"/><Relationship Id="rId6" Type="http://schemas.openxmlformats.org/officeDocument/2006/relationships/hyperlink" Target="https://ex02.montgomerycountymd.gov/ojn6/ijn7/StreetLightAdmin/PoleDetails.aspx?CID=5296&amp;PType=L" TargetMode="External"/><Relationship Id="rId11" Type="http://schemas.openxmlformats.org/officeDocument/2006/relationships/hyperlink" Target="https://ex02.montgomerycountymd.gov/ojn6/ijn7/StreetLightAdmin/PoleDetails.aspx?CID=4069&amp;PType=L" TargetMode="External"/><Relationship Id="rId24" Type="http://schemas.openxmlformats.org/officeDocument/2006/relationships/hyperlink" Target="https://ex02.montgomerycountymd.gov/ojn6/ijn7/StreetLightAdmin/PoleDetails.aspx?CID=55473&amp;PType=L" TargetMode="External"/><Relationship Id="rId32" Type="http://schemas.openxmlformats.org/officeDocument/2006/relationships/hyperlink" Target="https://ex02.montgomerycountymd.gov/ojn6/ijn7/StreetLightAdmin/PoleDetails.aspx?CID=75284&amp;PType=L" TargetMode="External"/><Relationship Id="rId37" Type="http://schemas.openxmlformats.org/officeDocument/2006/relationships/hyperlink" Target="https://ex02.montgomerycountymd.gov/ojn6/ijn7/StreetLightAdmin/PoleDetails.aspx?CID=2304&amp;PType=L" TargetMode="External"/><Relationship Id="rId40" Type="http://schemas.openxmlformats.org/officeDocument/2006/relationships/hyperlink" Target="https://ex02.montgomerycountymd.gov/ojn6/ijn7/StreetLightAdmin/PoleDetails.aspx?CID=22255&amp;PType=L" TargetMode="External"/><Relationship Id="rId45" Type="http://schemas.openxmlformats.org/officeDocument/2006/relationships/hyperlink" Target="https://ex02.montgomerycountymd.gov/ojn6/ijn7/StreetLightAdmin/PoleDetails.aspx?CID=3622&amp;PType=L" TargetMode="External"/><Relationship Id="rId53" Type="http://schemas.openxmlformats.org/officeDocument/2006/relationships/hyperlink" Target="https://ex02.montgomerycountymd.gov/ojn6/ijn7/StreetLightAdmin/PoleDetails.aspx?CID=62856&amp;PType=L" TargetMode="External"/><Relationship Id="rId58" Type="http://schemas.openxmlformats.org/officeDocument/2006/relationships/hyperlink" Target="https://ex02.montgomerycountymd.gov/ojn6/ijn7/StreetLightAdmin/PoleDetails.aspx?CID=54591&amp;PType=L" TargetMode="External"/><Relationship Id="rId5" Type="http://schemas.openxmlformats.org/officeDocument/2006/relationships/hyperlink" Target="https://ex02.montgomerycountymd.gov/ojn6/ijn7/StreetLightAdmin/PoleDetails.aspx?CID=5367&amp;PType=L" TargetMode="External"/><Relationship Id="rId15" Type="http://schemas.openxmlformats.org/officeDocument/2006/relationships/hyperlink" Target="https://ex02.montgomerycountymd.gov/ojn6/ijn7/StreetLightAdmin/PoleDetails.aspx?CID=14877&amp;PType=L" TargetMode="External"/><Relationship Id="rId23" Type="http://schemas.openxmlformats.org/officeDocument/2006/relationships/hyperlink" Target="https://ex02.montgomerycountymd.gov/ojn6/ijn7/StreetLightAdmin/PoleDetails.aspx?CID=55490&amp;PType=L" TargetMode="External"/><Relationship Id="rId28" Type="http://schemas.openxmlformats.org/officeDocument/2006/relationships/hyperlink" Target="https://ex02.montgomerycountymd.gov/ojn6/ijn7/StreetLightAdmin/PoleDetails.aspx?CID=697&amp;PType=L" TargetMode="External"/><Relationship Id="rId36" Type="http://schemas.openxmlformats.org/officeDocument/2006/relationships/hyperlink" Target="https://ex02.montgomerycountymd.gov/ojn6/ijn7/StreetLightAdmin/PoleDetails.aspx?CID=10021&amp;PType=L" TargetMode="External"/><Relationship Id="rId49" Type="http://schemas.openxmlformats.org/officeDocument/2006/relationships/hyperlink" Target="https://ex02.montgomerycountymd.gov/ojn6/ijn7/StreetLightAdmin/PoleDetails.aspx?CID=6016&amp;PType=L" TargetMode="External"/><Relationship Id="rId57" Type="http://schemas.openxmlformats.org/officeDocument/2006/relationships/hyperlink" Target="https://ex02.montgomerycountymd.gov/ojn6/ijn7/StreetLightAdmin/PoleDetails.aspx?CID=54597&amp;PType=L" TargetMode="External"/><Relationship Id="rId61" Type="http://schemas.openxmlformats.org/officeDocument/2006/relationships/vmlDrawing" Target="../drawings/vmlDrawing1.vml"/><Relationship Id="rId10" Type="http://schemas.openxmlformats.org/officeDocument/2006/relationships/hyperlink" Target="https://ex02.montgomerycountymd.gov/ojn6/ijn7/StreetLightAdmin/PoleDetails.aspx?CID=12828&amp;PType=L" TargetMode="External"/><Relationship Id="rId19" Type="http://schemas.openxmlformats.org/officeDocument/2006/relationships/hyperlink" Target="https://ex02.montgomerycountymd.gov/ojn6/ijn7/StreetLightAdmin/PoleDetails.aspx?CID=5463&amp;PType=L" TargetMode="External"/><Relationship Id="rId31" Type="http://schemas.openxmlformats.org/officeDocument/2006/relationships/hyperlink" Target="https://ex02.montgomerycountymd.gov/ojn6/ijn7/StreetLightAdmin/PoleDetails.aspx?CID=3325&amp;PType=L" TargetMode="External"/><Relationship Id="rId44" Type="http://schemas.openxmlformats.org/officeDocument/2006/relationships/hyperlink" Target="https://ex02.montgomerycountymd.gov/ojn6/ijn7/StreetLightAdmin/PoleDetails.aspx?CID=3574&amp;PType=L" TargetMode="External"/><Relationship Id="rId52" Type="http://schemas.openxmlformats.org/officeDocument/2006/relationships/hyperlink" Target="https://ex02.montgomerycountymd.gov/ojn6/ijn7/StreetLightAdmin/PoleDetails.aspx?CID=8205&amp;PType=L" TargetMode="External"/><Relationship Id="rId60" Type="http://schemas.openxmlformats.org/officeDocument/2006/relationships/drawing" Target="../drawings/drawing1.xml"/><Relationship Id="rId4" Type="http://schemas.openxmlformats.org/officeDocument/2006/relationships/hyperlink" Target="https://ex02.montgomerycountymd.gov/ojn6/ijn7/StreetLightAdmin/PoleDetails.aspx?CID=12865&amp;PType=L" TargetMode="External"/><Relationship Id="rId9" Type="http://schemas.openxmlformats.org/officeDocument/2006/relationships/hyperlink" Target="https://ex02.montgomerycountymd.gov/ojn6/ijn7/StreetLightAdmin/PoleDetails.aspx?CID=49718&amp;PType=L" TargetMode="External"/><Relationship Id="rId14" Type="http://schemas.openxmlformats.org/officeDocument/2006/relationships/hyperlink" Target="https://ex02.montgomerycountymd.gov/ojn6/ijn7/StreetLightAdmin/PoleDetails.aspx?CID=3711&amp;PType=L" TargetMode="External"/><Relationship Id="rId22" Type="http://schemas.openxmlformats.org/officeDocument/2006/relationships/hyperlink" Target="https://ex02.montgomerycountymd.gov/ojn6/ijn7/StreetLightAdmin/PoleDetails.aspx?CID=55531&amp;PType=L" TargetMode="External"/><Relationship Id="rId27" Type="http://schemas.openxmlformats.org/officeDocument/2006/relationships/hyperlink" Target="https://ex02.montgomerycountymd.gov/ojn6/ijn7/StreetLightAdmin/PoleDetails.aspx?CID=13085&amp;PType=L" TargetMode="External"/><Relationship Id="rId30" Type="http://schemas.openxmlformats.org/officeDocument/2006/relationships/hyperlink" Target="https://ex02.montgomerycountymd.gov/ojn6/ijn7/StreetLightAdmin/PoleDetails.aspx?CID=11854&amp;PType=L" TargetMode="External"/><Relationship Id="rId35" Type="http://schemas.openxmlformats.org/officeDocument/2006/relationships/hyperlink" Target="https://ex02.montgomerycountymd.gov/ojn6/ijn7/StreetLightAdmin/PoleDetails.aspx?CID=77895&amp;PType=L" TargetMode="External"/><Relationship Id="rId43" Type="http://schemas.openxmlformats.org/officeDocument/2006/relationships/hyperlink" Target="https://ex02.montgomerycountymd.gov/ojn6/ijn7/StreetLightAdmin/PoleDetails.aspx?CID=3590&amp;PType=L" TargetMode="External"/><Relationship Id="rId48" Type="http://schemas.openxmlformats.org/officeDocument/2006/relationships/hyperlink" Target="https://ex02.montgomerycountymd.gov/ojn6/ijn7/StreetLightAdmin/PoleDetails.aspx?CID=6013&amp;PType=L" TargetMode="External"/><Relationship Id="rId56" Type="http://schemas.openxmlformats.org/officeDocument/2006/relationships/hyperlink" Target="https://ex02.montgomerycountymd.gov/ojn6/ijn7/StreetLightAdmin/PoleDetails.aspx?CID=54597&amp;PType=L" TargetMode="External"/><Relationship Id="rId8" Type="http://schemas.openxmlformats.org/officeDocument/2006/relationships/hyperlink" Target="https://ex02.montgomerycountymd.gov/ojn6/ijn7/StreetLightAdmin/PoleDetails.aspx?CID=2166&amp;PType=L" TargetMode="External"/><Relationship Id="rId51" Type="http://schemas.openxmlformats.org/officeDocument/2006/relationships/hyperlink" Target="https://ex02.montgomerycountymd.gov/ojn6/ijn7/StreetLightAdmin/PoleDetails.aspx?CID=697&amp;PType=L" TargetMode="External"/><Relationship Id="rId3" Type="http://schemas.openxmlformats.org/officeDocument/2006/relationships/hyperlink" Target="https://ex02.montgomerycountymd.gov/ojn6/ijn7/StreetLightAdmin/PoleDetails.aspx?CID=10548&amp;PType=L" TargetMode="External"/><Relationship Id="rId12" Type="http://schemas.openxmlformats.org/officeDocument/2006/relationships/hyperlink" Target="https://ex02.montgomerycountymd.gov/ojn6/ijn7/StreetLightAdmin/PoleDetails.aspx?CID=8230&amp;PType=L" TargetMode="External"/><Relationship Id="rId17" Type="http://schemas.openxmlformats.org/officeDocument/2006/relationships/hyperlink" Target="https://ex02.montgomerycountymd.gov/ojn6/ijn7/StreetLightAdmin/PoleDetails.aspx?CID=8401&amp;PType=L" TargetMode="External"/><Relationship Id="rId25" Type="http://schemas.openxmlformats.org/officeDocument/2006/relationships/hyperlink" Target="https://ex02.montgomerycountymd.gov/ojn6/ijn7/StreetLightAdmin/PoleDetails.aspx?CID=55584&amp;PType=L" TargetMode="External"/><Relationship Id="rId33" Type="http://schemas.openxmlformats.org/officeDocument/2006/relationships/hyperlink" Target="https://ex02.montgomerycountymd.gov/ojn6/ijn7/StreetLightAdmin/PoleDetails.aspx?CID=11986&amp;PType=L" TargetMode="External"/><Relationship Id="rId38" Type="http://schemas.openxmlformats.org/officeDocument/2006/relationships/hyperlink" Target="https://ex02.montgomerycountymd.gov/ojn6/ijn7/StreetLightAdmin/PoleDetails.aspx?CID=4041&amp;PType=L" TargetMode="External"/><Relationship Id="rId46" Type="http://schemas.openxmlformats.org/officeDocument/2006/relationships/hyperlink" Target="https://ex02.montgomerycountymd.gov/ojn6/ijn7/StreetLightAdmin/PoleDetails.aspx?CID=48178&amp;PType=L" TargetMode="External"/><Relationship Id="rId5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2823&amp;PType=L" TargetMode="External"/><Relationship Id="rId3" Type="http://schemas.openxmlformats.org/officeDocument/2006/relationships/hyperlink" Target="https://ex02.montgomerycountymd.gov/ojn6/ijn7/StreetLightAdmin/PoleDetails.aspx?CID=6016&amp;PType=L" TargetMode="External"/><Relationship Id="rId7" Type="http://schemas.openxmlformats.org/officeDocument/2006/relationships/hyperlink" Target="https://ex02.montgomerycountymd.gov/ojn6/ijn7/StreetLightAdmin/PoleDetails.aspx?CID=54597&amp;PType=L" TargetMode="External"/><Relationship Id="rId2" Type="http://schemas.openxmlformats.org/officeDocument/2006/relationships/hyperlink" Target="https://ex02.montgomerycountymd.gov/ojn6/ijn7/StreetLightAdmin/PoleDetails.aspx?CID=6013&amp;PType=L" TargetMode="External"/><Relationship Id="rId1" Type="http://schemas.openxmlformats.org/officeDocument/2006/relationships/hyperlink" Target="https://ex02.montgomerycountymd.gov/ojn6/ijn7/StreetLightAdmin/PoleDetails.aspx?CID=16734&amp;PType=L" TargetMode="External"/><Relationship Id="rId6" Type="http://schemas.openxmlformats.org/officeDocument/2006/relationships/hyperlink" Target="https://ex02.montgomerycountymd.gov/ojn6/ijn7/StreetLightAdmin/PoleDetails.aspx?CID=62856&amp;PType=L" TargetMode="External"/><Relationship Id="rId11" Type="http://schemas.openxmlformats.org/officeDocument/2006/relationships/hyperlink" Target="https://ex02.montgomerycountymd.gov/ojn6/ijn7/StreetLightAdmin/PoleDetails.aspx?CID=10469&amp;PType=L" TargetMode="External"/><Relationship Id="rId5" Type="http://schemas.openxmlformats.org/officeDocument/2006/relationships/hyperlink" Target="https://ex02.montgomerycountymd.gov/ojn6/ijn7/StreetLightAdmin/PoleDetails.aspx?CID=8205&amp;PType=L" TargetMode="External"/><Relationship Id="rId10" Type="http://schemas.openxmlformats.org/officeDocument/2006/relationships/hyperlink" Target="https://ex02.montgomerycountymd.gov/ojn6/ijn7/StreetLightAdmin/PoleDetails.aspx?CID=54591&amp;PType=L" TargetMode="External"/><Relationship Id="rId4" Type="http://schemas.openxmlformats.org/officeDocument/2006/relationships/hyperlink" Target="https://ex02.montgomerycountymd.gov/ojn6/ijn7/StreetLightAdmin/PoleDetails.aspx?CID=8998&amp;PType=L" TargetMode="External"/><Relationship Id="rId9" Type="http://schemas.openxmlformats.org/officeDocument/2006/relationships/hyperlink" Target="https://ex02.montgomerycountymd.gov/ojn6/ijn7/StreetLightAdmin/PoleDetails.aspx?CID=54597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3915-B798-4502-AD8A-624DDB229772}">
  <dimension ref="A1:N88"/>
  <sheetViews>
    <sheetView tabSelected="1" topLeftCell="B1" zoomScale="85" zoomScaleNormal="85" workbookViewId="0">
      <selection activeCell="P60" sqref="P60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5.85546875" style="1" customWidth="1"/>
    <col min="5" max="5" width="17.28515625" style="1" customWidth="1"/>
    <col min="6" max="6" width="10.42578125" style="1" customWidth="1"/>
    <col min="7" max="7" width="43.140625" style="36" customWidth="1"/>
    <col min="8" max="8" width="16.140625" style="1" customWidth="1"/>
    <col min="9" max="9" width="12.28515625" style="1" customWidth="1"/>
    <col min="10" max="10" width="40.140625" style="1" customWidth="1"/>
    <col min="11" max="11" width="35.28515625" style="1" customWidth="1"/>
    <col min="12" max="12" width="16.5703125" style="1" customWidth="1"/>
    <col min="13" max="13" width="16.7109375" style="1" customWidth="1"/>
    <col min="14" max="14" width="19" style="1" customWidth="1"/>
    <col min="15" max="16384" width="9.140625" style="1"/>
  </cols>
  <sheetData>
    <row r="1" spans="1:14" ht="47.25" customHeight="1" x14ac:dyDescent="0.25">
      <c r="A1" s="127" t="s">
        <v>0</v>
      </c>
      <c r="B1" s="127"/>
      <c r="C1" s="127"/>
      <c r="D1" s="127"/>
      <c r="E1" s="127"/>
      <c r="F1" s="127"/>
      <c r="G1" s="127"/>
      <c r="H1" s="127"/>
    </row>
    <row r="2" spans="1:14" x14ac:dyDescent="0.25">
      <c r="A2" s="3"/>
      <c r="B2" s="2"/>
      <c r="C2" s="2"/>
      <c r="D2" s="4"/>
      <c r="E2" s="2"/>
      <c r="F2" s="12" t="s">
        <v>1</v>
      </c>
      <c r="G2" s="15">
        <v>44834</v>
      </c>
      <c r="H2" s="5"/>
    </row>
    <row r="3" spans="1:14" x14ac:dyDescent="0.25">
      <c r="A3" s="3"/>
      <c r="B3" s="2"/>
      <c r="C3" s="2"/>
      <c r="D3" s="4"/>
      <c r="E3" s="128" t="s">
        <v>15</v>
      </c>
      <c r="F3" s="128"/>
      <c r="G3" s="15" t="s">
        <v>28</v>
      </c>
      <c r="H3" s="5"/>
    </row>
    <row r="4" spans="1:14" x14ac:dyDescent="0.25">
      <c r="A4" s="3"/>
      <c r="B4" s="2"/>
      <c r="C4" s="2"/>
      <c r="D4" s="4"/>
      <c r="E4" s="129" t="s">
        <v>2</v>
      </c>
      <c r="F4" s="129"/>
      <c r="G4" s="16"/>
      <c r="H4" s="5"/>
    </row>
    <row r="5" spans="1:14" x14ac:dyDescent="0.25">
      <c r="A5" s="3"/>
      <c r="B5" s="2"/>
      <c r="C5" s="2"/>
      <c r="D5" s="4"/>
      <c r="E5" s="129" t="s">
        <v>199</v>
      </c>
      <c r="F5" s="129"/>
      <c r="G5" s="38" t="s">
        <v>200</v>
      </c>
      <c r="H5" s="5"/>
    </row>
    <row r="6" spans="1:14" x14ac:dyDescent="0.25">
      <c r="A6" s="3"/>
      <c r="B6" s="2"/>
      <c r="C6" s="2"/>
      <c r="D6" s="4"/>
      <c r="E6" s="6"/>
      <c r="F6" s="6"/>
      <c r="G6" s="7"/>
      <c r="H6" s="8"/>
    </row>
    <row r="7" spans="1:14" ht="15.75" thickBot="1" x14ac:dyDescent="0.3">
      <c r="A7" s="130" t="s">
        <v>3</v>
      </c>
      <c r="B7" s="131"/>
      <c r="C7" s="131"/>
      <c r="D7" s="131"/>
      <c r="E7" s="131"/>
      <c r="F7" s="131"/>
      <c r="G7" s="131"/>
      <c r="H7" s="132"/>
    </row>
    <row r="8" spans="1:14" ht="32.25" thickBot="1" x14ac:dyDescent="0.3">
      <c r="A8" s="59" t="s">
        <v>16</v>
      </c>
      <c r="B8" s="60" t="s">
        <v>4</v>
      </c>
      <c r="C8" s="60" t="s">
        <v>5</v>
      </c>
      <c r="D8" s="42" t="s">
        <v>6</v>
      </c>
      <c r="E8" s="61" t="s">
        <v>7</v>
      </c>
      <c r="F8" s="60" t="s">
        <v>8</v>
      </c>
      <c r="G8" s="61" t="s">
        <v>9</v>
      </c>
      <c r="H8" s="62" t="s">
        <v>10</v>
      </c>
      <c r="I8" s="141" t="s">
        <v>203</v>
      </c>
      <c r="J8" s="142" t="s">
        <v>204</v>
      </c>
      <c r="K8" s="142" t="s">
        <v>205</v>
      </c>
      <c r="L8" s="143" t="s">
        <v>201</v>
      </c>
      <c r="M8" s="135" t="s">
        <v>202</v>
      </c>
      <c r="N8" s="135" t="s">
        <v>263</v>
      </c>
    </row>
    <row r="9" spans="1:14" ht="36.950000000000003" customHeight="1" x14ac:dyDescent="0.25">
      <c r="A9" s="41">
        <v>1</v>
      </c>
      <c r="B9" s="30" t="s">
        <v>29</v>
      </c>
      <c r="C9" s="30" t="s">
        <v>30</v>
      </c>
      <c r="D9" s="31" t="s">
        <v>31</v>
      </c>
      <c r="E9" s="32">
        <v>44819</v>
      </c>
      <c r="F9" s="29">
        <v>37</v>
      </c>
      <c r="G9" s="55" t="s">
        <v>21</v>
      </c>
      <c r="H9" s="43">
        <v>2618.1299999999997</v>
      </c>
      <c r="I9" s="136">
        <v>150</v>
      </c>
      <c r="J9" s="138" t="s">
        <v>265</v>
      </c>
      <c r="K9" s="138" t="s">
        <v>244</v>
      </c>
      <c r="L9" s="136" t="s">
        <v>206</v>
      </c>
      <c r="M9" s="144">
        <v>48178</v>
      </c>
      <c r="N9" s="136" t="s">
        <v>264</v>
      </c>
    </row>
    <row r="10" spans="1:14" ht="35.450000000000003" customHeight="1" x14ac:dyDescent="0.25">
      <c r="A10" s="44">
        <v>2</v>
      </c>
      <c r="B10" s="52" t="s">
        <v>32</v>
      </c>
      <c r="C10" s="52" t="s">
        <v>23</v>
      </c>
      <c r="D10" s="46" t="s">
        <v>33</v>
      </c>
      <c r="E10" s="45">
        <v>44823</v>
      </c>
      <c r="F10" s="47">
        <v>37</v>
      </c>
      <c r="G10" s="50" t="s">
        <v>21</v>
      </c>
      <c r="H10" s="49">
        <v>2618.1299999999997</v>
      </c>
      <c r="I10" s="136">
        <v>150</v>
      </c>
      <c r="J10" s="138" t="s">
        <v>210</v>
      </c>
      <c r="K10" s="138" t="s">
        <v>207</v>
      </c>
      <c r="L10" s="136" t="s">
        <v>206</v>
      </c>
      <c r="M10" s="144">
        <v>10419</v>
      </c>
      <c r="N10" s="136" t="s">
        <v>266</v>
      </c>
    </row>
    <row r="11" spans="1:14" ht="39" customHeight="1" x14ac:dyDescent="0.25">
      <c r="A11" s="44">
        <v>3</v>
      </c>
      <c r="B11" s="52" t="s">
        <v>34</v>
      </c>
      <c r="C11" s="52" t="s">
        <v>35</v>
      </c>
      <c r="D11" s="46" t="s">
        <v>36</v>
      </c>
      <c r="E11" s="45">
        <v>44824</v>
      </c>
      <c r="F11" s="47">
        <v>37</v>
      </c>
      <c r="G11" s="50" t="s">
        <v>21</v>
      </c>
      <c r="H11" s="49">
        <v>2618.1299999999997</v>
      </c>
      <c r="I11" s="136">
        <v>150</v>
      </c>
      <c r="J11" s="138" t="s">
        <v>211</v>
      </c>
      <c r="K11" s="138" t="s">
        <v>208</v>
      </c>
      <c r="L11" s="136" t="s">
        <v>206</v>
      </c>
      <c r="M11" s="144">
        <v>10548</v>
      </c>
      <c r="N11" s="136" t="s">
        <v>266</v>
      </c>
    </row>
    <row r="12" spans="1:14" ht="33.6" customHeight="1" x14ac:dyDescent="0.25">
      <c r="A12" s="44">
        <v>4</v>
      </c>
      <c r="B12" s="52" t="s">
        <v>37</v>
      </c>
      <c r="C12" s="52" t="s">
        <v>22</v>
      </c>
      <c r="D12" s="46" t="s">
        <v>38</v>
      </c>
      <c r="E12" s="45">
        <v>44824</v>
      </c>
      <c r="F12" s="47">
        <v>37</v>
      </c>
      <c r="G12" s="50" t="s">
        <v>21</v>
      </c>
      <c r="H12" s="49">
        <v>2618.1299999999997</v>
      </c>
      <c r="I12" s="136">
        <v>150</v>
      </c>
      <c r="J12" s="138" t="s">
        <v>210</v>
      </c>
      <c r="K12" s="138" t="s">
        <v>208</v>
      </c>
      <c r="L12" s="136" t="s">
        <v>206</v>
      </c>
      <c r="M12" s="145">
        <v>12865</v>
      </c>
      <c r="N12" s="136" t="s">
        <v>264</v>
      </c>
    </row>
    <row r="13" spans="1:14" ht="26.45" customHeight="1" x14ac:dyDescent="0.25">
      <c r="A13" s="44">
        <v>5</v>
      </c>
      <c r="B13" s="45" t="s">
        <v>39</v>
      </c>
      <c r="C13" s="52" t="s">
        <v>19</v>
      </c>
      <c r="D13" s="46" t="s">
        <v>20</v>
      </c>
      <c r="E13" s="45">
        <v>44824</v>
      </c>
      <c r="F13" s="47">
        <v>36</v>
      </c>
      <c r="G13" s="50" t="s">
        <v>40</v>
      </c>
      <c r="H13" s="48">
        <v>295.08</v>
      </c>
      <c r="I13" s="136">
        <v>70</v>
      </c>
      <c r="J13" s="138" t="s">
        <v>210</v>
      </c>
      <c r="K13" s="138" t="s">
        <v>212</v>
      </c>
      <c r="L13" s="136" t="s">
        <v>206</v>
      </c>
      <c r="M13" s="145">
        <v>5367</v>
      </c>
      <c r="N13" s="136" t="s">
        <v>264</v>
      </c>
    </row>
    <row r="14" spans="1:14" ht="38.450000000000003" customHeight="1" x14ac:dyDescent="0.25">
      <c r="A14" s="44">
        <v>6</v>
      </c>
      <c r="B14" s="45" t="s">
        <v>41</v>
      </c>
      <c r="C14" s="52" t="s">
        <v>42</v>
      </c>
      <c r="D14" s="46" t="s">
        <v>43</v>
      </c>
      <c r="E14" s="45">
        <v>44824</v>
      </c>
      <c r="F14" s="50">
        <v>36</v>
      </c>
      <c r="G14" s="50" t="s">
        <v>18</v>
      </c>
      <c r="H14" s="51">
        <v>1207.1300000000001</v>
      </c>
      <c r="I14" s="136">
        <v>70</v>
      </c>
      <c r="J14" s="138" t="s">
        <v>210</v>
      </c>
      <c r="K14" s="138" t="s">
        <v>208</v>
      </c>
      <c r="L14" s="136" t="s">
        <v>206</v>
      </c>
      <c r="M14" s="144">
        <v>5296</v>
      </c>
      <c r="N14" s="136" t="s">
        <v>264</v>
      </c>
    </row>
    <row r="15" spans="1:14" ht="38.1" customHeight="1" x14ac:dyDescent="0.25">
      <c r="A15" s="44">
        <v>7</v>
      </c>
      <c r="B15" s="45" t="s">
        <v>44</v>
      </c>
      <c r="C15" s="52" t="s">
        <v>45</v>
      </c>
      <c r="D15" s="46" t="s">
        <v>46</v>
      </c>
      <c r="E15" s="45">
        <v>44824</v>
      </c>
      <c r="F15" s="47">
        <v>47</v>
      </c>
      <c r="G15" s="50" t="s">
        <v>47</v>
      </c>
      <c r="H15" s="49">
        <v>4860.6900000000005</v>
      </c>
      <c r="I15" s="136">
        <v>150</v>
      </c>
      <c r="J15" s="138" t="s">
        <v>210</v>
      </c>
      <c r="K15" s="138" t="s">
        <v>208</v>
      </c>
      <c r="L15" s="136" t="s">
        <v>206</v>
      </c>
      <c r="M15" s="144">
        <v>60119</v>
      </c>
      <c r="N15" s="136" t="s">
        <v>264</v>
      </c>
    </row>
    <row r="16" spans="1:14" ht="30.95" customHeight="1" x14ac:dyDescent="0.25">
      <c r="A16" s="44">
        <v>8</v>
      </c>
      <c r="B16" s="71" t="s">
        <v>48</v>
      </c>
      <c r="C16" s="52" t="s">
        <v>49</v>
      </c>
      <c r="D16" s="46" t="s">
        <v>50</v>
      </c>
      <c r="E16" s="45">
        <v>44824</v>
      </c>
      <c r="F16" s="50">
        <v>36</v>
      </c>
      <c r="G16" s="50" t="s">
        <v>18</v>
      </c>
      <c r="H16" s="51">
        <v>1207.1300000000001</v>
      </c>
      <c r="I16" s="136">
        <v>70</v>
      </c>
      <c r="J16" s="138" t="s">
        <v>210</v>
      </c>
      <c r="K16" s="138" t="s">
        <v>208</v>
      </c>
      <c r="L16" s="136" t="s">
        <v>206</v>
      </c>
      <c r="M16" s="144">
        <v>2166</v>
      </c>
      <c r="N16" s="136" t="s">
        <v>264</v>
      </c>
    </row>
    <row r="17" spans="1:14" ht="41.1" customHeight="1" x14ac:dyDescent="0.25">
      <c r="A17" s="44">
        <v>9</v>
      </c>
      <c r="B17" s="45" t="s">
        <v>51</v>
      </c>
      <c r="C17" s="52" t="s">
        <v>52</v>
      </c>
      <c r="D17" s="46" t="s">
        <v>53</v>
      </c>
      <c r="E17" s="45">
        <v>44824</v>
      </c>
      <c r="F17" s="50">
        <v>36</v>
      </c>
      <c r="G17" s="50" t="s">
        <v>18</v>
      </c>
      <c r="H17" s="51">
        <v>1207.1300000000001</v>
      </c>
      <c r="I17" s="136">
        <v>70</v>
      </c>
      <c r="J17" s="139" t="s">
        <v>245</v>
      </c>
      <c r="K17" s="138" t="s">
        <v>214</v>
      </c>
      <c r="L17" s="136" t="s">
        <v>206</v>
      </c>
      <c r="M17" s="145">
        <v>49718</v>
      </c>
      <c r="N17" s="136" t="s">
        <v>254</v>
      </c>
    </row>
    <row r="18" spans="1:14" ht="31.5" customHeight="1" x14ac:dyDescent="0.25">
      <c r="A18" s="44">
        <v>10</v>
      </c>
      <c r="B18" s="45" t="s">
        <v>54</v>
      </c>
      <c r="C18" s="52" t="s">
        <v>55</v>
      </c>
      <c r="D18" s="46" t="s">
        <v>56</v>
      </c>
      <c r="E18" s="45">
        <v>44824</v>
      </c>
      <c r="F18" s="47">
        <v>16</v>
      </c>
      <c r="G18" s="47" t="s">
        <v>57</v>
      </c>
      <c r="H18" s="49">
        <v>729.64</v>
      </c>
      <c r="I18" s="136">
        <v>100</v>
      </c>
      <c r="J18" s="138" t="s">
        <v>210</v>
      </c>
      <c r="K18" s="138" t="s">
        <v>213</v>
      </c>
      <c r="L18" s="136" t="s">
        <v>206</v>
      </c>
      <c r="M18" s="144">
        <v>12828</v>
      </c>
      <c r="N18" s="136" t="s">
        <v>264</v>
      </c>
    </row>
    <row r="19" spans="1:14" ht="28.5" customHeight="1" x14ac:dyDescent="0.25">
      <c r="A19" s="44">
        <v>11</v>
      </c>
      <c r="B19" s="45" t="s">
        <v>58</v>
      </c>
      <c r="C19" s="52" t="s">
        <v>59</v>
      </c>
      <c r="D19" s="46" t="s">
        <v>60</v>
      </c>
      <c r="E19" s="45">
        <v>44824</v>
      </c>
      <c r="F19" s="47">
        <v>16</v>
      </c>
      <c r="G19" s="47" t="s">
        <v>57</v>
      </c>
      <c r="H19" s="49">
        <v>729.64</v>
      </c>
      <c r="I19" s="136">
        <v>70</v>
      </c>
      <c r="J19" s="138" t="s">
        <v>210</v>
      </c>
      <c r="K19" s="138" t="s">
        <v>213</v>
      </c>
      <c r="L19" s="136" t="s">
        <v>206</v>
      </c>
      <c r="M19" s="145">
        <v>4069</v>
      </c>
      <c r="N19" s="136" t="s">
        <v>264</v>
      </c>
    </row>
    <row r="20" spans="1:14" ht="36" customHeight="1" x14ac:dyDescent="0.25">
      <c r="A20" s="44">
        <v>12</v>
      </c>
      <c r="B20" s="45" t="s">
        <v>61</v>
      </c>
      <c r="C20" s="52" t="s">
        <v>62</v>
      </c>
      <c r="D20" s="46" t="s">
        <v>63</v>
      </c>
      <c r="E20" s="45">
        <v>44824</v>
      </c>
      <c r="F20" s="50">
        <v>36</v>
      </c>
      <c r="G20" s="50" t="s">
        <v>18</v>
      </c>
      <c r="H20" s="51">
        <v>1207.1300000000001</v>
      </c>
      <c r="I20" s="136">
        <v>70</v>
      </c>
      <c r="J20" s="139" t="s">
        <v>246</v>
      </c>
      <c r="K20" s="138" t="s">
        <v>214</v>
      </c>
      <c r="L20" s="136" t="s">
        <v>206</v>
      </c>
      <c r="M20" s="145">
        <v>8230</v>
      </c>
      <c r="N20" s="136" t="s">
        <v>266</v>
      </c>
    </row>
    <row r="21" spans="1:14" ht="26.45" customHeight="1" x14ac:dyDescent="0.25">
      <c r="A21" s="44">
        <v>13</v>
      </c>
      <c r="B21" s="45" t="s">
        <v>64</v>
      </c>
      <c r="C21" s="52" t="s">
        <v>65</v>
      </c>
      <c r="D21" s="46" t="s">
        <v>66</v>
      </c>
      <c r="E21" s="45">
        <v>44825</v>
      </c>
      <c r="F21" s="47">
        <v>15</v>
      </c>
      <c r="G21" s="47" t="s">
        <v>67</v>
      </c>
      <c r="H21" s="49">
        <v>729.64</v>
      </c>
      <c r="I21" s="136">
        <v>70</v>
      </c>
      <c r="J21" s="138" t="s">
        <v>210</v>
      </c>
      <c r="K21" s="138" t="s">
        <v>215</v>
      </c>
      <c r="L21" s="136" t="s">
        <v>206</v>
      </c>
      <c r="M21" s="144">
        <v>3742</v>
      </c>
      <c r="N21" s="136" t="s">
        <v>264</v>
      </c>
    </row>
    <row r="22" spans="1:14" ht="29.1" customHeight="1" x14ac:dyDescent="0.25">
      <c r="A22" s="44">
        <v>14</v>
      </c>
      <c r="B22" s="45" t="s">
        <v>68</v>
      </c>
      <c r="C22" s="52" t="s">
        <v>69</v>
      </c>
      <c r="D22" s="46" t="s">
        <v>70</v>
      </c>
      <c r="E22" s="45">
        <v>44825</v>
      </c>
      <c r="F22" s="47">
        <v>16</v>
      </c>
      <c r="G22" s="47" t="s">
        <v>57</v>
      </c>
      <c r="H22" s="49">
        <v>729.64</v>
      </c>
      <c r="I22" s="136">
        <v>70</v>
      </c>
      <c r="J22" s="138" t="s">
        <v>210</v>
      </c>
      <c r="K22" s="138" t="s">
        <v>215</v>
      </c>
      <c r="L22" s="136" t="s">
        <v>206</v>
      </c>
      <c r="M22" s="144">
        <v>3711</v>
      </c>
      <c r="N22" s="136" t="s">
        <v>264</v>
      </c>
    </row>
    <row r="23" spans="1:14" ht="39" customHeight="1" x14ac:dyDescent="0.25">
      <c r="A23" s="44">
        <v>15</v>
      </c>
      <c r="B23" s="45" t="s">
        <v>71</v>
      </c>
      <c r="C23" s="52" t="s">
        <v>72</v>
      </c>
      <c r="D23" s="46" t="s">
        <v>73</v>
      </c>
      <c r="E23" s="45">
        <v>44825</v>
      </c>
      <c r="F23" s="50">
        <v>36</v>
      </c>
      <c r="G23" s="50" t="s">
        <v>18</v>
      </c>
      <c r="H23" s="51">
        <v>1207.1300000000001</v>
      </c>
      <c r="I23" s="136">
        <v>70</v>
      </c>
      <c r="J23" s="138" t="s">
        <v>210</v>
      </c>
      <c r="K23" s="138" t="s">
        <v>216</v>
      </c>
      <c r="L23" s="136" t="s">
        <v>206</v>
      </c>
      <c r="M23" s="144">
        <v>14877</v>
      </c>
      <c r="N23" s="136" t="s">
        <v>266</v>
      </c>
    </row>
    <row r="24" spans="1:14" ht="39.6" customHeight="1" x14ac:dyDescent="0.25">
      <c r="A24" s="44">
        <v>16</v>
      </c>
      <c r="B24" s="45" t="s">
        <v>74</v>
      </c>
      <c r="C24" s="52" t="s">
        <v>75</v>
      </c>
      <c r="D24" s="46" t="s">
        <v>76</v>
      </c>
      <c r="E24" s="45">
        <v>44825</v>
      </c>
      <c r="F24" s="47">
        <v>36</v>
      </c>
      <c r="G24" s="50" t="s">
        <v>40</v>
      </c>
      <c r="H24" s="48">
        <v>295.08</v>
      </c>
      <c r="I24" s="136">
        <v>70</v>
      </c>
      <c r="J24" s="138" t="s">
        <v>210</v>
      </c>
      <c r="K24" s="138" t="s">
        <v>217</v>
      </c>
      <c r="L24" s="136" t="s">
        <v>206</v>
      </c>
      <c r="M24" s="144">
        <v>696</v>
      </c>
      <c r="N24" s="136" t="s">
        <v>264</v>
      </c>
    </row>
    <row r="25" spans="1:14" ht="64.5" customHeight="1" x14ac:dyDescent="0.25">
      <c r="A25" s="44">
        <v>17</v>
      </c>
      <c r="B25" s="45" t="s">
        <v>77</v>
      </c>
      <c r="C25" s="52" t="s">
        <v>78</v>
      </c>
      <c r="D25" s="46" t="s">
        <v>79</v>
      </c>
      <c r="E25" s="45">
        <v>44825</v>
      </c>
      <c r="F25" s="50">
        <v>36</v>
      </c>
      <c r="G25" s="50" t="s">
        <v>18</v>
      </c>
      <c r="H25" s="51">
        <v>1207.1300000000001</v>
      </c>
      <c r="I25" s="136">
        <v>70</v>
      </c>
      <c r="J25" s="138" t="s">
        <v>218</v>
      </c>
      <c r="K25" s="138" t="s">
        <v>216</v>
      </c>
      <c r="L25" s="136" t="s">
        <v>206</v>
      </c>
      <c r="M25" s="144">
        <v>8401</v>
      </c>
      <c r="N25" s="136" t="s">
        <v>264</v>
      </c>
    </row>
    <row r="26" spans="1:14" ht="38.1" customHeight="1" x14ac:dyDescent="0.25">
      <c r="A26" s="44">
        <v>18</v>
      </c>
      <c r="B26" s="45" t="s">
        <v>80</v>
      </c>
      <c r="C26" s="52" t="s">
        <v>81</v>
      </c>
      <c r="D26" s="46" t="s">
        <v>82</v>
      </c>
      <c r="E26" s="45">
        <v>44825</v>
      </c>
      <c r="F26" s="47">
        <v>36</v>
      </c>
      <c r="G26" s="50" t="s">
        <v>40</v>
      </c>
      <c r="H26" s="48">
        <v>295.08</v>
      </c>
      <c r="I26" s="136">
        <v>70</v>
      </c>
      <c r="J26" s="138" t="s">
        <v>210</v>
      </c>
      <c r="K26" s="138" t="s">
        <v>217</v>
      </c>
      <c r="L26" s="136" t="s">
        <v>206</v>
      </c>
      <c r="M26" s="144">
        <v>7032</v>
      </c>
      <c r="N26" s="136" t="s">
        <v>264</v>
      </c>
    </row>
    <row r="27" spans="1:14" ht="32.25" customHeight="1" x14ac:dyDescent="0.25">
      <c r="A27" s="44">
        <v>19</v>
      </c>
      <c r="B27" s="45" t="s">
        <v>83</v>
      </c>
      <c r="C27" s="52" t="s">
        <v>84</v>
      </c>
      <c r="D27" s="46" t="s">
        <v>24</v>
      </c>
      <c r="E27" s="45">
        <v>44826</v>
      </c>
      <c r="F27" s="47">
        <v>16</v>
      </c>
      <c r="G27" s="47" t="s">
        <v>57</v>
      </c>
      <c r="H27" s="49">
        <v>729.64</v>
      </c>
      <c r="I27" s="136">
        <v>70</v>
      </c>
      <c r="J27" s="138" t="s">
        <v>210</v>
      </c>
      <c r="K27" s="138" t="s">
        <v>215</v>
      </c>
      <c r="L27" s="136" t="s">
        <v>206</v>
      </c>
      <c r="M27" s="144">
        <v>5463</v>
      </c>
      <c r="N27" s="136" t="s">
        <v>264</v>
      </c>
    </row>
    <row r="28" spans="1:14" ht="32.25" customHeight="1" x14ac:dyDescent="0.25">
      <c r="A28" s="44">
        <v>20</v>
      </c>
      <c r="B28" s="45" t="s">
        <v>85</v>
      </c>
      <c r="C28" s="52" t="s">
        <v>86</v>
      </c>
      <c r="D28" s="46" t="s">
        <v>56</v>
      </c>
      <c r="E28" s="45">
        <v>44826</v>
      </c>
      <c r="F28" s="47">
        <v>16</v>
      </c>
      <c r="G28" s="47" t="s">
        <v>57</v>
      </c>
      <c r="H28" s="49">
        <v>729.64</v>
      </c>
      <c r="I28" s="136">
        <v>70</v>
      </c>
      <c r="J28" s="138" t="s">
        <v>210</v>
      </c>
      <c r="K28" s="138" t="s">
        <v>215</v>
      </c>
      <c r="L28" s="136" t="s">
        <v>206</v>
      </c>
      <c r="M28" s="144">
        <v>5437</v>
      </c>
      <c r="N28" s="136" t="s">
        <v>264</v>
      </c>
    </row>
    <row r="29" spans="1:14" ht="30.75" customHeight="1" x14ac:dyDescent="0.25">
      <c r="A29" s="44">
        <v>21</v>
      </c>
      <c r="B29" s="45" t="s">
        <v>87</v>
      </c>
      <c r="C29" s="52" t="s">
        <v>88</v>
      </c>
      <c r="D29" s="46" t="s">
        <v>89</v>
      </c>
      <c r="E29" s="45">
        <v>44826</v>
      </c>
      <c r="F29" s="47">
        <v>15</v>
      </c>
      <c r="G29" s="47" t="s">
        <v>67</v>
      </c>
      <c r="H29" s="49">
        <v>729.64</v>
      </c>
      <c r="I29" s="136">
        <v>100</v>
      </c>
      <c r="J29" s="138" t="s">
        <v>210</v>
      </c>
      <c r="K29" s="138" t="s">
        <v>242</v>
      </c>
      <c r="L29" s="136" t="s">
        <v>206</v>
      </c>
      <c r="M29" s="145">
        <v>3684</v>
      </c>
      <c r="N29" s="136" t="s">
        <v>264</v>
      </c>
    </row>
    <row r="30" spans="1:14" s="99" customFormat="1" ht="65.25" customHeight="1" x14ac:dyDescent="0.25">
      <c r="A30" s="102">
        <v>22</v>
      </c>
      <c r="B30" s="71" t="s">
        <v>90</v>
      </c>
      <c r="C30" s="74" t="s">
        <v>91</v>
      </c>
      <c r="D30" s="75" t="s">
        <v>92</v>
      </c>
      <c r="E30" s="71">
        <v>44826</v>
      </c>
      <c r="F30" s="76">
        <v>45</v>
      </c>
      <c r="G30" s="77" t="s">
        <v>93</v>
      </c>
      <c r="H30" s="49">
        <v>3519.44</v>
      </c>
      <c r="I30" s="137">
        <v>150</v>
      </c>
      <c r="J30" s="140" t="s">
        <v>210</v>
      </c>
      <c r="K30" s="140" t="s">
        <v>216</v>
      </c>
      <c r="L30" s="137" t="s">
        <v>206</v>
      </c>
      <c r="M30" s="146">
        <v>55531</v>
      </c>
      <c r="N30" s="136" t="s">
        <v>266</v>
      </c>
    </row>
    <row r="31" spans="1:14" s="99" customFormat="1" ht="65.25" customHeight="1" x14ac:dyDescent="0.25">
      <c r="A31" s="102">
        <v>23</v>
      </c>
      <c r="B31" s="71" t="s">
        <v>94</v>
      </c>
      <c r="C31" s="74" t="s">
        <v>95</v>
      </c>
      <c r="D31" s="75" t="s">
        <v>96</v>
      </c>
      <c r="E31" s="71">
        <v>44826</v>
      </c>
      <c r="F31" s="76">
        <v>45</v>
      </c>
      <c r="G31" s="77" t="s">
        <v>97</v>
      </c>
      <c r="H31" s="49">
        <v>300.44</v>
      </c>
      <c r="I31" s="137">
        <v>150</v>
      </c>
      <c r="J31" s="140" t="s">
        <v>210</v>
      </c>
      <c r="K31" s="140" t="s">
        <v>219</v>
      </c>
      <c r="L31" s="137" t="s">
        <v>206</v>
      </c>
      <c r="M31" s="146">
        <v>55490</v>
      </c>
      <c r="N31" s="136" t="s">
        <v>264</v>
      </c>
    </row>
    <row r="32" spans="1:14" s="99" customFormat="1" ht="65.25" customHeight="1" x14ac:dyDescent="0.25">
      <c r="A32" s="102">
        <v>24</v>
      </c>
      <c r="B32" s="71" t="s">
        <v>98</v>
      </c>
      <c r="C32" s="74" t="s">
        <v>91</v>
      </c>
      <c r="D32" s="75" t="s">
        <v>99</v>
      </c>
      <c r="E32" s="71">
        <v>44826</v>
      </c>
      <c r="F32" s="76">
        <v>45</v>
      </c>
      <c r="G32" s="77" t="s">
        <v>97</v>
      </c>
      <c r="H32" s="49">
        <v>300.44</v>
      </c>
      <c r="I32" s="137">
        <v>150</v>
      </c>
      <c r="J32" s="140" t="s">
        <v>210</v>
      </c>
      <c r="K32" s="140" t="s">
        <v>219</v>
      </c>
      <c r="L32" s="137" t="s">
        <v>206</v>
      </c>
      <c r="M32" s="147">
        <v>55473</v>
      </c>
      <c r="N32" s="136" t="s">
        <v>264</v>
      </c>
    </row>
    <row r="33" spans="1:14" s="99" customFormat="1" ht="65.25" customHeight="1" x14ac:dyDescent="0.25">
      <c r="A33" s="102">
        <v>25</v>
      </c>
      <c r="B33" s="71" t="s">
        <v>100</v>
      </c>
      <c r="C33" s="74" t="s">
        <v>91</v>
      </c>
      <c r="D33" s="75" t="s">
        <v>101</v>
      </c>
      <c r="E33" s="71">
        <v>44826</v>
      </c>
      <c r="F33" s="76">
        <v>45</v>
      </c>
      <c r="G33" s="77" t="s">
        <v>97</v>
      </c>
      <c r="H33" s="49">
        <v>300.44</v>
      </c>
      <c r="I33" s="137">
        <v>150</v>
      </c>
      <c r="J33" s="140" t="s">
        <v>210</v>
      </c>
      <c r="K33" s="140" t="s">
        <v>219</v>
      </c>
      <c r="L33" s="137" t="s">
        <v>206</v>
      </c>
      <c r="M33" s="147">
        <v>55584</v>
      </c>
      <c r="N33" s="136" t="s">
        <v>264</v>
      </c>
    </row>
    <row r="34" spans="1:14" ht="38.450000000000003" customHeight="1" x14ac:dyDescent="0.25">
      <c r="A34" s="44">
        <v>26</v>
      </c>
      <c r="B34" s="45" t="s">
        <v>102</v>
      </c>
      <c r="C34" s="52" t="s">
        <v>103</v>
      </c>
      <c r="D34" s="46" t="s">
        <v>104</v>
      </c>
      <c r="E34" s="45">
        <v>44826</v>
      </c>
      <c r="F34" s="47">
        <v>37</v>
      </c>
      <c r="G34" s="50" t="s">
        <v>105</v>
      </c>
      <c r="H34" s="48">
        <v>262.89</v>
      </c>
      <c r="I34" s="136">
        <v>150</v>
      </c>
      <c r="J34" s="138" t="s">
        <v>210</v>
      </c>
      <c r="K34" s="138" t="s">
        <v>219</v>
      </c>
      <c r="L34" s="136" t="s">
        <v>206</v>
      </c>
      <c r="M34" s="145">
        <v>20864</v>
      </c>
      <c r="N34" s="136" t="s">
        <v>264</v>
      </c>
    </row>
    <row r="35" spans="1:14" ht="39.950000000000003" customHeight="1" x14ac:dyDescent="0.25">
      <c r="A35" s="44">
        <v>27</v>
      </c>
      <c r="B35" s="45" t="s">
        <v>106</v>
      </c>
      <c r="C35" s="52" t="s">
        <v>107</v>
      </c>
      <c r="D35" s="46" t="s">
        <v>108</v>
      </c>
      <c r="E35" s="45">
        <v>44826</v>
      </c>
      <c r="F35" s="47">
        <v>37</v>
      </c>
      <c r="G35" s="50" t="s">
        <v>21</v>
      </c>
      <c r="H35" s="49">
        <v>2618.1299999999997</v>
      </c>
      <c r="I35" s="136">
        <v>100</v>
      </c>
      <c r="J35" s="138" t="s">
        <v>210</v>
      </c>
      <c r="K35" s="138" t="s">
        <v>220</v>
      </c>
      <c r="L35" s="136" t="s">
        <v>206</v>
      </c>
      <c r="M35" s="144">
        <v>13085</v>
      </c>
      <c r="N35" s="136" t="s">
        <v>266</v>
      </c>
    </row>
    <row r="36" spans="1:14" s="99" customFormat="1" ht="50.25" customHeight="1" x14ac:dyDescent="0.25">
      <c r="A36" s="102">
        <v>28</v>
      </c>
      <c r="B36" s="101" t="s">
        <v>109</v>
      </c>
      <c r="C36" s="74" t="s">
        <v>75</v>
      </c>
      <c r="D36" s="75" t="s">
        <v>110</v>
      </c>
      <c r="E36" s="71">
        <v>44827</v>
      </c>
      <c r="F36" s="76">
        <v>36</v>
      </c>
      <c r="G36" s="77" t="s">
        <v>40</v>
      </c>
      <c r="H36" s="49">
        <v>295.08</v>
      </c>
      <c r="I36" s="137">
        <v>70</v>
      </c>
      <c r="J36" s="140" t="s">
        <v>210</v>
      </c>
      <c r="K36" s="140" t="s">
        <v>221</v>
      </c>
      <c r="L36" s="137" t="s">
        <v>206</v>
      </c>
      <c r="M36" s="146">
        <v>697</v>
      </c>
      <c r="N36" s="137" t="s">
        <v>267</v>
      </c>
    </row>
    <row r="37" spans="1:14" ht="45" customHeight="1" x14ac:dyDescent="0.25">
      <c r="A37" s="44">
        <v>29</v>
      </c>
      <c r="B37" s="45" t="s">
        <v>243</v>
      </c>
      <c r="C37" s="52" t="s">
        <v>111</v>
      </c>
      <c r="D37" s="46" t="s">
        <v>112</v>
      </c>
      <c r="E37" s="45">
        <v>44830</v>
      </c>
      <c r="F37" s="47">
        <v>41</v>
      </c>
      <c r="G37" s="50" t="s">
        <v>113</v>
      </c>
      <c r="H37" s="49">
        <v>321.89999999999998</v>
      </c>
      <c r="I37" s="136"/>
      <c r="J37" s="136"/>
      <c r="K37" s="138"/>
      <c r="L37" s="136"/>
      <c r="M37" s="136"/>
      <c r="N37" s="136"/>
    </row>
    <row r="38" spans="1:14" ht="49.5" customHeight="1" x14ac:dyDescent="0.25">
      <c r="A38" s="44">
        <v>30</v>
      </c>
      <c r="B38" s="45" t="s">
        <v>114</v>
      </c>
      <c r="C38" s="52" t="s">
        <v>115</v>
      </c>
      <c r="D38" s="46" t="s">
        <v>116</v>
      </c>
      <c r="E38" s="45">
        <v>44830</v>
      </c>
      <c r="F38" s="47">
        <v>53</v>
      </c>
      <c r="G38" s="50" t="s">
        <v>117</v>
      </c>
      <c r="H38" s="49">
        <v>2881.0099999999998</v>
      </c>
      <c r="I38" s="136">
        <v>70</v>
      </c>
      <c r="J38" s="138" t="s">
        <v>222</v>
      </c>
      <c r="K38" s="138" t="s">
        <v>223</v>
      </c>
      <c r="L38" s="136" t="s">
        <v>206</v>
      </c>
      <c r="M38" s="144">
        <v>7857</v>
      </c>
      <c r="N38" s="136" t="s">
        <v>266</v>
      </c>
    </row>
    <row r="39" spans="1:14" ht="54" customHeight="1" x14ac:dyDescent="0.25">
      <c r="A39" s="44">
        <v>31</v>
      </c>
      <c r="B39" s="45" t="s">
        <v>118</v>
      </c>
      <c r="C39" s="52" t="s">
        <v>119</v>
      </c>
      <c r="D39" s="46" t="s">
        <v>120</v>
      </c>
      <c r="E39" s="45">
        <v>44830</v>
      </c>
      <c r="F39" s="47">
        <v>36</v>
      </c>
      <c r="G39" s="50" t="s">
        <v>40</v>
      </c>
      <c r="H39" s="48">
        <v>295.08</v>
      </c>
      <c r="I39" s="136">
        <v>100</v>
      </c>
      <c r="J39" s="138" t="s">
        <v>247</v>
      </c>
      <c r="K39" s="138" t="s">
        <v>224</v>
      </c>
      <c r="L39" s="136" t="s">
        <v>206</v>
      </c>
      <c r="M39" s="145">
        <v>11854</v>
      </c>
      <c r="N39" s="136" t="s">
        <v>264</v>
      </c>
    </row>
    <row r="40" spans="1:14" ht="39.950000000000003" customHeight="1" x14ac:dyDescent="0.25">
      <c r="A40" s="44">
        <v>32</v>
      </c>
      <c r="B40" s="45" t="s">
        <v>121</v>
      </c>
      <c r="C40" s="52" t="s">
        <v>122</v>
      </c>
      <c r="D40" s="46" t="s">
        <v>123</v>
      </c>
      <c r="E40" s="45">
        <v>44830</v>
      </c>
      <c r="F40" s="47">
        <v>16</v>
      </c>
      <c r="G40" s="47" t="s">
        <v>57</v>
      </c>
      <c r="H40" s="49">
        <v>729.64</v>
      </c>
      <c r="I40" s="136">
        <v>100</v>
      </c>
      <c r="J40" s="138" t="s">
        <v>210</v>
      </c>
      <c r="K40" s="138" t="s">
        <v>215</v>
      </c>
      <c r="L40" s="136" t="s">
        <v>206</v>
      </c>
      <c r="M40" s="145">
        <v>3325</v>
      </c>
      <c r="N40" s="136" t="s">
        <v>264</v>
      </c>
    </row>
    <row r="41" spans="1:14" ht="15" customHeight="1" x14ac:dyDescent="0.25">
      <c r="A41" s="107">
        <v>33</v>
      </c>
      <c r="B41" s="106" t="s">
        <v>124</v>
      </c>
      <c r="C41" s="104" t="s">
        <v>125</v>
      </c>
      <c r="D41" s="105" t="s">
        <v>126</v>
      </c>
      <c r="E41" s="106">
        <v>44830</v>
      </c>
      <c r="F41" s="108">
        <v>36</v>
      </c>
      <c r="G41" s="108" t="s">
        <v>18</v>
      </c>
      <c r="H41" s="109">
        <v>1207.1300000000001</v>
      </c>
      <c r="I41" s="136">
        <v>70</v>
      </c>
      <c r="J41" s="138" t="s">
        <v>210</v>
      </c>
      <c r="K41" s="138" t="s">
        <v>223</v>
      </c>
      <c r="L41" s="136" t="s">
        <v>206</v>
      </c>
      <c r="M41" s="144">
        <v>75284</v>
      </c>
      <c r="N41" s="136" t="s">
        <v>266</v>
      </c>
    </row>
    <row r="42" spans="1:14" ht="15" customHeight="1" x14ac:dyDescent="0.25">
      <c r="A42" s="107">
        <v>34</v>
      </c>
      <c r="B42" s="106" t="s">
        <v>127</v>
      </c>
      <c r="C42" s="104" t="s">
        <v>128</v>
      </c>
      <c r="D42" s="105" t="s">
        <v>129</v>
      </c>
      <c r="E42" s="106">
        <v>44830</v>
      </c>
      <c r="F42" s="110">
        <v>36</v>
      </c>
      <c r="G42" s="108" t="s">
        <v>40</v>
      </c>
      <c r="H42" s="111">
        <v>295.08</v>
      </c>
      <c r="I42" s="136">
        <v>70</v>
      </c>
      <c r="J42" s="138" t="s">
        <v>210</v>
      </c>
      <c r="K42" s="138" t="s">
        <v>224</v>
      </c>
      <c r="L42" s="136" t="s">
        <v>206</v>
      </c>
      <c r="M42" s="145">
        <v>11986</v>
      </c>
      <c r="N42" s="136" t="s">
        <v>264</v>
      </c>
    </row>
    <row r="43" spans="1:14" ht="30.6" customHeight="1" x14ac:dyDescent="0.25">
      <c r="A43" s="44">
        <v>35</v>
      </c>
      <c r="B43" s="45" t="s">
        <v>130</v>
      </c>
      <c r="C43" s="52" t="s">
        <v>131</v>
      </c>
      <c r="D43" s="46" t="s">
        <v>132</v>
      </c>
      <c r="E43" s="45">
        <v>44830</v>
      </c>
      <c r="F43" s="47">
        <v>16</v>
      </c>
      <c r="G43" s="47" t="s">
        <v>57</v>
      </c>
      <c r="H43" s="49">
        <v>729.64</v>
      </c>
      <c r="I43" s="136">
        <v>70</v>
      </c>
      <c r="J43" s="138" t="s">
        <v>210</v>
      </c>
      <c r="K43" s="138" t="s">
        <v>225</v>
      </c>
      <c r="L43" s="136" t="s">
        <v>206</v>
      </c>
      <c r="M43" s="144">
        <v>10456</v>
      </c>
      <c r="N43" s="136" t="s">
        <v>264</v>
      </c>
    </row>
    <row r="44" spans="1:14" ht="30" x14ac:dyDescent="0.25">
      <c r="A44" s="44">
        <v>36</v>
      </c>
      <c r="B44" s="45" t="s">
        <v>133</v>
      </c>
      <c r="C44" s="52" t="s">
        <v>134</v>
      </c>
      <c r="D44" s="46" t="s">
        <v>135</v>
      </c>
      <c r="E44" s="45">
        <v>44831</v>
      </c>
      <c r="F44" s="47">
        <v>45</v>
      </c>
      <c r="G44" s="50" t="s">
        <v>93</v>
      </c>
      <c r="H44" s="49">
        <v>3519.44</v>
      </c>
      <c r="I44" s="136">
        <v>70</v>
      </c>
      <c r="J44" s="138" t="s">
        <v>210</v>
      </c>
      <c r="K44" s="138" t="s">
        <v>226</v>
      </c>
      <c r="L44" s="136" t="s">
        <v>206</v>
      </c>
      <c r="M44" s="144">
        <v>77895</v>
      </c>
      <c r="N44" s="136" t="s">
        <v>266</v>
      </c>
    </row>
    <row r="45" spans="1:14" ht="35.450000000000003" customHeight="1" x14ac:dyDescent="0.25">
      <c r="A45" s="44">
        <v>37</v>
      </c>
      <c r="B45" s="45" t="s">
        <v>136</v>
      </c>
      <c r="C45" s="52" t="s">
        <v>137</v>
      </c>
      <c r="D45" s="46" t="s">
        <v>138</v>
      </c>
      <c r="E45" s="45">
        <v>44831</v>
      </c>
      <c r="F45" s="47">
        <v>15</v>
      </c>
      <c r="G45" s="47" t="s">
        <v>67</v>
      </c>
      <c r="H45" s="49">
        <v>729.64</v>
      </c>
      <c r="I45" s="136">
        <v>70</v>
      </c>
      <c r="J45" s="138" t="s">
        <v>210</v>
      </c>
      <c r="K45" s="138" t="s">
        <v>227</v>
      </c>
      <c r="L45" s="136" t="s">
        <v>206</v>
      </c>
      <c r="M45" s="144">
        <v>10021</v>
      </c>
      <c r="N45" s="136" t="s">
        <v>264</v>
      </c>
    </row>
    <row r="46" spans="1:14" ht="31.5" customHeight="1" x14ac:dyDescent="0.25">
      <c r="A46" s="44">
        <v>38</v>
      </c>
      <c r="B46" s="45" t="s">
        <v>139</v>
      </c>
      <c r="C46" s="52" t="s">
        <v>140</v>
      </c>
      <c r="D46" s="46" t="s">
        <v>141</v>
      </c>
      <c r="E46" s="45">
        <v>44831</v>
      </c>
      <c r="F46" s="47">
        <v>16</v>
      </c>
      <c r="G46" s="47" t="s">
        <v>57</v>
      </c>
      <c r="H46" s="49">
        <v>729.64</v>
      </c>
      <c r="I46" s="136">
        <v>70</v>
      </c>
      <c r="J46" s="138" t="s">
        <v>210</v>
      </c>
      <c r="K46" s="138" t="s">
        <v>227</v>
      </c>
      <c r="L46" s="136" t="s">
        <v>206</v>
      </c>
      <c r="M46" s="145">
        <v>2304</v>
      </c>
      <c r="N46" s="136" t="s">
        <v>264</v>
      </c>
    </row>
    <row r="47" spans="1:14" ht="32.25" customHeight="1" x14ac:dyDescent="0.25">
      <c r="A47" s="44">
        <v>39</v>
      </c>
      <c r="B47" s="45" t="s">
        <v>142</v>
      </c>
      <c r="C47" s="52" t="s">
        <v>143</v>
      </c>
      <c r="D47" s="46" t="s">
        <v>144</v>
      </c>
      <c r="E47" s="45">
        <v>44831</v>
      </c>
      <c r="F47" s="47">
        <v>16</v>
      </c>
      <c r="G47" s="47" t="s">
        <v>57</v>
      </c>
      <c r="H47" s="49">
        <v>729.64</v>
      </c>
      <c r="I47" s="136">
        <v>70</v>
      </c>
      <c r="J47" s="138" t="s">
        <v>210</v>
      </c>
      <c r="K47" s="138" t="s">
        <v>227</v>
      </c>
      <c r="L47" s="136" t="s">
        <v>206</v>
      </c>
      <c r="M47" s="144">
        <v>4041</v>
      </c>
      <c r="N47" s="136" t="s">
        <v>264</v>
      </c>
    </row>
    <row r="48" spans="1:14" ht="26.45" customHeight="1" x14ac:dyDescent="0.25">
      <c r="A48" s="44">
        <v>40</v>
      </c>
      <c r="B48" s="45" t="s">
        <v>145</v>
      </c>
      <c r="C48" s="52" t="s">
        <v>146</v>
      </c>
      <c r="D48" s="46" t="s">
        <v>147</v>
      </c>
      <c r="E48" s="45">
        <v>44831</v>
      </c>
      <c r="F48" s="47">
        <v>15</v>
      </c>
      <c r="G48" s="47" t="s">
        <v>67</v>
      </c>
      <c r="H48" s="49">
        <v>729.64</v>
      </c>
      <c r="I48" s="136">
        <v>70</v>
      </c>
      <c r="J48" s="138" t="s">
        <v>210</v>
      </c>
      <c r="K48" s="138" t="s">
        <v>227</v>
      </c>
      <c r="L48" s="136" t="s">
        <v>206</v>
      </c>
      <c r="M48" s="145">
        <v>4695</v>
      </c>
      <c r="N48" s="136" t="s">
        <v>264</v>
      </c>
    </row>
    <row r="49" spans="1:14" ht="26.45" customHeight="1" x14ac:dyDescent="0.25">
      <c r="A49" s="44">
        <v>41</v>
      </c>
      <c r="B49" s="45" t="s">
        <v>148</v>
      </c>
      <c r="C49" s="52" t="s">
        <v>149</v>
      </c>
      <c r="D49" s="46" t="s">
        <v>123</v>
      </c>
      <c r="E49" s="45">
        <v>44831</v>
      </c>
      <c r="F49" s="50">
        <v>36</v>
      </c>
      <c r="G49" s="50" t="s">
        <v>18</v>
      </c>
      <c r="H49" s="51">
        <v>1207.1300000000001</v>
      </c>
      <c r="I49" s="136">
        <v>70</v>
      </c>
      <c r="J49" s="138" t="s">
        <v>210</v>
      </c>
      <c r="K49" s="138" t="s">
        <v>226</v>
      </c>
      <c r="L49" s="136" t="s">
        <v>206</v>
      </c>
      <c r="M49" s="144">
        <v>10911</v>
      </c>
      <c r="N49" s="136" t="s">
        <v>266</v>
      </c>
    </row>
    <row r="50" spans="1:14" ht="30" customHeight="1" x14ac:dyDescent="0.25">
      <c r="A50" s="44">
        <v>42</v>
      </c>
      <c r="B50" s="45" t="s">
        <v>150</v>
      </c>
      <c r="C50" s="52" t="s">
        <v>151</v>
      </c>
      <c r="D50" s="46" t="s">
        <v>152</v>
      </c>
      <c r="E50" s="45">
        <v>44832</v>
      </c>
      <c r="F50" s="47">
        <v>16</v>
      </c>
      <c r="G50" s="47" t="s">
        <v>57</v>
      </c>
      <c r="H50" s="49">
        <v>729.64</v>
      </c>
      <c r="I50" s="136">
        <v>70</v>
      </c>
      <c r="J50" s="136" t="s">
        <v>231</v>
      </c>
      <c r="K50" s="138" t="s">
        <v>228</v>
      </c>
      <c r="L50" s="136" t="s">
        <v>206</v>
      </c>
      <c r="M50" s="144">
        <v>4929</v>
      </c>
      <c r="N50" s="136" t="s">
        <v>264</v>
      </c>
    </row>
    <row r="51" spans="1:14" ht="36.75" customHeight="1" x14ac:dyDescent="0.25">
      <c r="A51" s="44">
        <v>43</v>
      </c>
      <c r="B51" s="45" t="s">
        <v>153</v>
      </c>
      <c r="C51" s="52" t="s">
        <v>154</v>
      </c>
      <c r="D51" s="46" t="s">
        <v>155</v>
      </c>
      <c r="E51" s="45">
        <v>44832</v>
      </c>
      <c r="F51" s="47">
        <v>36</v>
      </c>
      <c r="G51" s="50" t="s">
        <v>40</v>
      </c>
      <c r="H51" s="48">
        <v>295.08</v>
      </c>
      <c r="I51" s="136">
        <v>70</v>
      </c>
      <c r="J51" s="138" t="s">
        <v>210</v>
      </c>
      <c r="K51" s="138" t="s">
        <v>232</v>
      </c>
      <c r="L51" s="136" t="s">
        <v>206</v>
      </c>
      <c r="M51" s="144">
        <v>3590</v>
      </c>
      <c r="N51" s="136" t="s">
        <v>264</v>
      </c>
    </row>
    <row r="52" spans="1:14" ht="30.95" customHeight="1" x14ac:dyDescent="0.25">
      <c r="A52" s="44">
        <v>44</v>
      </c>
      <c r="B52" s="71" t="s">
        <v>156</v>
      </c>
      <c r="C52" s="52" t="s">
        <v>157</v>
      </c>
      <c r="D52" s="46" t="s">
        <v>158</v>
      </c>
      <c r="E52" s="45">
        <v>44832</v>
      </c>
      <c r="F52" s="47">
        <v>16</v>
      </c>
      <c r="G52" s="47" t="s">
        <v>57</v>
      </c>
      <c r="H52" s="49">
        <v>729.64</v>
      </c>
      <c r="I52" s="136">
        <v>70</v>
      </c>
      <c r="J52" s="138" t="s">
        <v>210</v>
      </c>
      <c r="K52" s="138" t="s">
        <v>228</v>
      </c>
      <c r="L52" s="136" t="s">
        <v>206</v>
      </c>
      <c r="M52" s="144">
        <v>3574</v>
      </c>
      <c r="N52" s="136" t="s">
        <v>264</v>
      </c>
    </row>
    <row r="53" spans="1:14" ht="54.75" customHeight="1" x14ac:dyDescent="0.25">
      <c r="A53" s="44">
        <v>45</v>
      </c>
      <c r="B53" s="71" t="s">
        <v>159</v>
      </c>
      <c r="C53" s="52" t="s">
        <v>157</v>
      </c>
      <c r="D53" s="46" t="s">
        <v>123</v>
      </c>
      <c r="E53" s="45">
        <v>44832</v>
      </c>
      <c r="F53" s="47">
        <v>36</v>
      </c>
      <c r="G53" s="50" t="s">
        <v>40</v>
      </c>
      <c r="H53" s="48">
        <v>295.08</v>
      </c>
      <c r="I53" s="136">
        <v>70</v>
      </c>
      <c r="J53" s="138" t="s">
        <v>210</v>
      </c>
      <c r="K53" s="138" t="s">
        <v>232</v>
      </c>
      <c r="L53" s="136" t="s">
        <v>206</v>
      </c>
      <c r="M53" s="144">
        <v>3622</v>
      </c>
      <c r="N53" s="136" t="s">
        <v>264</v>
      </c>
    </row>
    <row r="54" spans="1:14" ht="33.6" customHeight="1" x14ac:dyDescent="0.25">
      <c r="A54" s="44">
        <v>46</v>
      </c>
      <c r="B54" s="45" t="s">
        <v>160</v>
      </c>
      <c r="C54" s="52" t="s">
        <v>161</v>
      </c>
      <c r="D54" s="46" t="s">
        <v>162</v>
      </c>
      <c r="E54" s="45">
        <v>44833</v>
      </c>
      <c r="F54" s="47">
        <v>51</v>
      </c>
      <c r="G54" s="50" t="s">
        <v>163</v>
      </c>
      <c r="H54" s="49">
        <v>5295.26</v>
      </c>
      <c r="I54" s="136">
        <v>150</v>
      </c>
      <c r="J54" s="138" t="s">
        <v>248</v>
      </c>
      <c r="K54" s="138" t="s">
        <v>230</v>
      </c>
      <c r="L54" s="137" t="s">
        <v>229</v>
      </c>
      <c r="M54" s="144">
        <v>22255</v>
      </c>
      <c r="N54" s="136" t="s">
        <v>264</v>
      </c>
    </row>
    <row r="55" spans="1:14" ht="15.75" thickBot="1" x14ac:dyDescent="0.3">
      <c r="A55" s="39"/>
      <c r="B55" s="53"/>
      <c r="C55" s="53"/>
      <c r="D55" s="40"/>
      <c r="E55" s="53"/>
      <c r="F55" s="53"/>
      <c r="G55" s="63" t="s">
        <v>25</v>
      </c>
      <c r="H55" s="64">
        <f>SUM(H9:H54)</f>
        <v>57614.880000000005</v>
      </c>
      <c r="I55" s="65"/>
      <c r="J55" s="65"/>
      <c r="K55" s="65"/>
      <c r="L55" s="65"/>
      <c r="M55" s="65"/>
    </row>
    <row r="56" spans="1:14" x14ac:dyDescent="0.25">
      <c r="A56" s="3"/>
      <c r="B56" s="3"/>
      <c r="C56" s="3"/>
      <c r="D56" s="4"/>
      <c r="E56" s="3"/>
      <c r="F56" s="3"/>
      <c r="G56" s="66"/>
      <c r="H56" s="67"/>
      <c r="I56" s="65"/>
      <c r="J56" s="65"/>
      <c r="K56" s="65"/>
      <c r="L56" s="65"/>
      <c r="M56" s="65"/>
    </row>
    <row r="57" spans="1:14" x14ac:dyDescent="0.25">
      <c r="A57" s="3"/>
      <c r="B57" s="3"/>
      <c r="C57" s="3"/>
      <c r="D57" s="4"/>
      <c r="E57" s="3"/>
      <c r="F57" s="3"/>
      <c r="G57" s="66"/>
      <c r="H57" s="56"/>
      <c r="I57" s="65"/>
      <c r="J57" s="65"/>
      <c r="K57" s="65"/>
      <c r="L57" s="65"/>
      <c r="M57" s="65"/>
    </row>
    <row r="58" spans="1:14" ht="15.75" thickBot="1" x14ac:dyDescent="0.3">
      <c r="A58" s="124" t="s">
        <v>11</v>
      </c>
      <c r="B58" s="125"/>
      <c r="C58" s="125"/>
      <c r="D58" s="125"/>
      <c r="E58" s="125"/>
      <c r="F58" s="125"/>
      <c r="G58" s="125"/>
      <c r="H58" s="126"/>
      <c r="I58" s="65"/>
      <c r="J58" s="65"/>
      <c r="K58" s="65"/>
      <c r="L58" s="65"/>
      <c r="M58" s="65"/>
    </row>
    <row r="59" spans="1:14" ht="42" customHeight="1" x14ac:dyDescent="0.25">
      <c r="A59" s="68" t="s">
        <v>16</v>
      </c>
      <c r="B59" s="68" t="s">
        <v>4</v>
      </c>
      <c r="C59" s="68" t="s">
        <v>5</v>
      </c>
      <c r="D59" s="9" t="s">
        <v>6</v>
      </c>
      <c r="E59" s="69" t="s">
        <v>7</v>
      </c>
      <c r="F59" s="68" t="s">
        <v>8</v>
      </c>
      <c r="G59" s="69" t="s">
        <v>9</v>
      </c>
      <c r="H59" s="72" t="s">
        <v>10</v>
      </c>
      <c r="I59" s="141" t="s">
        <v>203</v>
      </c>
      <c r="J59" s="142" t="s">
        <v>204</v>
      </c>
      <c r="K59" s="142" t="s">
        <v>205</v>
      </c>
      <c r="L59" s="143" t="s">
        <v>201</v>
      </c>
      <c r="M59" s="135" t="s">
        <v>202</v>
      </c>
      <c r="N59" s="135" t="s">
        <v>263</v>
      </c>
    </row>
    <row r="60" spans="1:14" ht="33" customHeight="1" x14ac:dyDescent="0.25">
      <c r="A60" s="73">
        <v>47</v>
      </c>
      <c r="B60" s="74" t="s">
        <v>29</v>
      </c>
      <c r="C60" s="74" t="s">
        <v>30</v>
      </c>
      <c r="D60" s="75" t="s">
        <v>31</v>
      </c>
      <c r="E60" s="71">
        <v>44819</v>
      </c>
      <c r="F60" s="76">
        <v>5</v>
      </c>
      <c r="G60" s="77" t="s">
        <v>26</v>
      </c>
      <c r="H60" s="49">
        <v>423.84</v>
      </c>
      <c r="I60" s="137">
        <v>150</v>
      </c>
      <c r="J60" s="137" t="s">
        <v>209</v>
      </c>
      <c r="K60" s="140" t="s">
        <v>233</v>
      </c>
      <c r="L60" s="137" t="s">
        <v>206</v>
      </c>
      <c r="M60" s="147">
        <v>48178</v>
      </c>
      <c r="N60" s="136" t="s">
        <v>264</v>
      </c>
    </row>
    <row r="61" spans="1:14" x14ac:dyDescent="0.25">
      <c r="A61" s="54">
        <v>48</v>
      </c>
      <c r="B61" s="28" t="s">
        <v>164</v>
      </c>
      <c r="C61" s="28" t="s">
        <v>165</v>
      </c>
      <c r="D61" s="26" t="s">
        <v>166</v>
      </c>
      <c r="E61" s="25">
        <v>44823</v>
      </c>
      <c r="F61" s="27">
        <v>10</v>
      </c>
      <c r="G61" s="57" t="s">
        <v>167</v>
      </c>
      <c r="H61" s="58">
        <v>1952.86</v>
      </c>
      <c r="I61" s="136">
        <v>70</v>
      </c>
      <c r="J61" s="136" t="s">
        <v>252</v>
      </c>
      <c r="K61" s="138" t="s">
        <v>234</v>
      </c>
      <c r="L61" s="136" t="s">
        <v>206</v>
      </c>
      <c r="M61" s="144">
        <v>16734</v>
      </c>
      <c r="N61" s="136" t="s">
        <v>254</v>
      </c>
    </row>
    <row r="62" spans="1:14" ht="30.75" customHeight="1" x14ac:dyDescent="0.25">
      <c r="A62" s="112">
        <v>49</v>
      </c>
      <c r="B62" s="117" t="s">
        <v>168</v>
      </c>
      <c r="C62" s="118" t="s">
        <v>169</v>
      </c>
      <c r="D62" s="119" t="s">
        <v>170</v>
      </c>
      <c r="E62" s="120">
        <v>44824</v>
      </c>
      <c r="F62" s="121">
        <v>2</v>
      </c>
      <c r="G62" s="122" t="s">
        <v>171</v>
      </c>
      <c r="H62" s="123">
        <v>0</v>
      </c>
      <c r="I62" s="136">
        <v>250</v>
      </c>
      <c r="J62" s="138" t="s">
        <v>210</v>
      </c>
      <c r="K62" s="138" t="s">
        <v>235</v>
      </c>
      <c r="L62" s="136" t="s">
        <v>206</v>
      </c>
      <c r="M62" s="145">
        <v>6013</v>
      </c>
      <c r="N62" s="136" t="s">
        <v>253</v>
      </c>
    </row>
    <row r="63" spans="1:14" ht="24" customHeight="1" x14ac:dyDescent="0.25">
      <c r="A63" s="112">
        <v>50</v>
      </c>
      <c r="B63" s="117" t="s">
        <v>172</v>
      </c>
      <c r="C63" s="118" t="s">
        <v>169</v>
      </c>
      <c r="D63" s="119" t="s">
        <v>173</v>
      </c>
      <c r="E63" s="120">
        <v>44824</v>
      </c>
      <c r="F63" s="121">
        <v>2</v>
      </c>
      <c r="G63" s="122" t="s">
        <v>171</v>
      </c>
      <c r="H63" s="123">
        <v>0</v>
      </c>
      <c r="I63" s="136">
        <v>250</v>
      </c>
      <c r="J63" s="138" t="s">
        <v>210</v>
      </c>
      <c r="K63" s="138" t="s">
        <v>235</v>
      </c>
      <c r="L63" s="136" t="s">
        <v>206</v>
      </c>
      <c r="M63" s="144">
        <v>6016</v>
      </c>
      <c r="N63" s="136" t="s">
        <v>253</v>
      </c>
    </row>
    <row r="64" spans="1:14" ht="69.75" customHeight="1" x14ac:dyDescent="0.25">
      <c r="A64" s="54">
        <v>51</v>
      </c>
      <c r="B64" s="71" t="s">
        <v>174</v>
      </c>
      <c r="C64" s="52" t="s">
        <v>175</v>
      </c>
      <c r="D64" s="46" t="s">
        <v>176</v>
      </c>
      <c r="E64" s="45">
        <v>44827</v>
      </c>
      <c r="F64" s="47">
        <v>10</v>
      </c>
      <c r="G64" s="47" t="s">
        <v>167</v>
      </c>
      <c r="H64" s="49">
        <v>1952.86</v>
      </c>
      <c r="I64" s="136">
        <v>70</v>
      </c>
      <c r="J64" s="136" t="s">
        <v>209</v>
      </c>
      <c r="K64" s="138" t="s">
        <v>251</v>
      </c>
      <c r="L64" s="136" t="s">
        <v>206</v>
      </c>
      <c r="M64" s="144">
        <v>8998</v>
      </c>
      <c r="N64" s="136" t="s">
        <v>253</v>
      </c>
    </row>
    <row r="65" spans="1:14" s="99" customFormat="1" ht="30" x14ac:dyDescent="0.25">
      <c r="A65" s="73">
        <v>52</v>
      </c>
      <c r="B65" s="101" t="s">
        <v>109</v>
      </c>
      <c r="C65" s="74" t="s">
        <v>75</v>
      </c>
      <c r="D65" s="75" t="s">
        <v>110</v>
      </c>
      <c r="E65" s="71">
        <v>44827</v>
      </c>
      <c r="F65" s="76">
        <v>1</v>
      </c>
      <c r="G65" s="76" t="s">
        <v>177</v>
      </c>
      <c r="H65" s="49">
        <v>659.9</v>
      </c>
      <c r="I65" s="137">
        <v>70</v>
      </c>
      <c r="J65" s="140" t="s">
        <v>210</v>
      </c>
      <c r="K65" s="140" t="s">
        <v>221</v>
      </c>
      <c r="L65" s="137" t="s">
        <v>206</v>
      </c>
      <c r="M65" s="146">
        <v>697</v>
      </c>
      <c r="N65" s="137" t="s">
        <v>267</v>
      </c>
    </row>
    <row r="66" spans="1:14" x14ac:dyDescent="0.25">
      <c r="A66" s="54">
        <v>53</v>
      </c>
      <c r="B66" s="45" t="s">
        <v>178</v>
      </c>
      <c r="C66" s="52" t="s">
        <v>179</v>
      </c>
      <c r="D66" s="46" t="s">
        <v>180</v>
      </c>
      <c r="E66" s="45">
        <v>44830</v>
      </c>
      <c r="F66" s="47">
        <v>1</v>
      </c>
      <c r="G66" s="47" t="s">
        <v>177</v>
      </c>
      <c r="H66" s="49">
        <v>659.9</v>
      </c>
      <c r="I66" s="136">
        <v>70</v>
      </c>
      <c r="J66" s="136" t="s">
        <v>237</v>
      </c>
      <c r="K66" s="138" t="s">
        <v>238</v>
      </c>
      <c r="L66" s="136" t="s">
        <v>206</v>
      </c>
      <c r="M66" s="145">
        <v>8205</v>
      </c>
      <c r="N66" s="136" t="s">
        <v>254</v>
      </c>
    </row>
    <row r="67" spans="1:14" x14ac:dyDescent="0.25">
      <c r="A67" s="54">
        <v>54</v>
      </c>
      <c r="B67" s="45" t="s">
        <v>181</v>
      </c>
      <c r="C67" s="52" t="s">
        <v>182</v>
      </c>
      <c r="D67" s="46" t="s">
        <v>183</v>
      </c>
      <c r="E67" s="45">
        <v>44832</v>
      </c>
      <c r="F67" s="47">
        <v>14</v>
      </c>
      <c r="G67" s="47" t="s">
        <v>17</v>
      </c>
      <c r="H67" s="49">
        <v>1797.28</v>
      </c>
      <c r="I67" s="136">
        <v>150</v>
      </c>
      <c r="J67" s="138" t="s">
        <v>239</v>
      </c>
      <c r="K67" s="138" t="s">
        <v>240</v>
      </c>
      <c r="L67" s="136" t="s">
        <v>206</v>
      </c>
      <c r="M67" s="145">
        <v>62856</v>
      </c>
      <c r="N67" s="136" t="s">
        <v>266</v>
      </c>
    </row>
    <row r="68" spans="1:14" x14ac:dyDescent="0.25">
      <c r="A68" s="54">
        <v>55</v>
      </c>
      <c r="B68" s="45" t="s">
        <v>184</v>
      </c>
      <c r="C68" s="52" t="s">
        <v>185</v>
      </c>
      <c r="D68" s="46" t="s">
        <v>186</v>
      </c>
      <c r="E68" s="45">
        <v>44832</v>
      </c>
      <c r="F68" s="47">
        <v>8</v>
      </c>
      <c r="G68" s="47" t="s">
        <v>187</v>
      </c>
      <c r="H68" s="49">
        <v>2119.1799999999998</v>
      </c>
      <c r="I68" s="136">
        <v>250</v>
      </c>
      <c r="J68" s="136" t="s">
        <v>209</v>
      </c>
      <c r="K68" s="138" t="s">
        <v>240</v>
      </c>
      <c r="L68" s="137" t="s">
        <v>236</v>
      </c>
      <c r="M68" s="145">
        <v>54597</v>
      </c>
      <c r="N68" s="136" t="s">
        <v>255</v>
      </c>
    </row>
    <row r="69" spans="1:14" x14ac:dyDescent="0.25">
      <c r="A69" s="54">
        <v>56</v>
      </c>
      <c r="B69" s="45" t="s">
        <v>184</v>
      </c>
      <c r="C69" s="52" t="s">
        <v>185</v>
      </c>
      <c r="D69" s="46" t="s">
        <v>186</v>
      </c>
      <c r="E69" s="45">
        <v>44832</v>
      </c>
      <c r="F69" s="47">
        <v>9</v>
      </c>
      <c r="G69" s="47" t="s">
        <v>188</v>
      </c>
      <c r="H69" s="49">
        <v>2129.91</v>
      </c>
      <c r="I69" s="136">
        <v>250</v>
      </c>
      <c r="J69" s="136" t="s">
        <v>209</v>
      </c>
      <c r="K69" s="138" t="s">
        <v>240</v>
      </c>
      <c r="L69" s="137" t="s">
        <v>236</v>
      </c>
      <c r="M69" s="145">
        <v>54597</v>
      </c>
      <c r="N69" s="136" t="s">
        <v>255</v>
      </c>
    </row>
    <row r="70" spans="1:14" x14ac:dyDescent="0.25">
      <c r="A70" s="112">
        <v>57</v>
      </c>
      <c r="B70" s="113" t="s">
        <v>189</v>
      </c>
      <c r="C70" s="114" t="s">
        <v>190</v>
      </c>
      <c r="D70" s="115" t="s">
        <v>191</v>
      </c>
      <c r="E70" s="113">
        <v>44832</v>
      </c>
      <c r="F70" s="116">
        <v>1</v>
      </c>
      <c r="G70" s="116" t="s">
        <v>177</v>
      </c>
      <c r="H70" s="103">
        <v>0</v>
      </c>
      <c r="I70" s="136">
        <v>70</v>
      </c>
      <c r="J70" s="136" t="s">
        <v>209</v>
      </c>
      <c r="K70" s="138" t="s">
        <v>240</v>
      </c>
      <c r="L70" s="137" t="s">
        <v>206</v>
      </c>
      <c r="M70" s="144">
        <v>12823</v>
      </c>
      <c r="N70" s="136" t="s">
        <v>253</v>
      </c>
    </row>
    <row r="71" spans="1:14" ht="30" x14ac:dyDescent="0.25">
      <c r="A71" s="54">
        <v>58</v>
      </c>
      <c r="B71" s="100" t="s">
        <v>192</v>
      </c>
      <c r="C71" s="28" t="s">
        <v>185</v>
      </c>
      <c r="D71" s="26" t="s">
        <v>193</v>
      </c>
      <c r="E71" s="25">
        <v>44832</v>
      </c>
      <c r="F71" s="47">
        <v>8</v>
      </c>
      <c r="G71" s="47" t="s">
        <v>187</v>
      </c>
      <c r="H71" s="49">
        <v>2119.1799999999998</v>
      </c>
      <c r="I71" s="136">
        <v>250</v>
      </c>
      <c r="J71" s="138" t="s">
        <v>249</v>
      </c>
      <c r="K71" s="138" t="s">
        <v>240</v>
      </c>
      <c r="L71" s="137" t="s">
        <v>236</v>
      </c>
      <c r="M71" s="144">
        <v>54591</v>
      </c>
      <c r="N71" s="136" t="s">
        <v>254</v>
      </c>
    </row>
    <row r="72" spans="1:14" ht="30" x14ac:dyDescent="0.25">
      <c r="A72" s="54">
        <v>59</v>
      </c>
      <c r="B72" s="25" t="s">
        <v>194</v>
      </c>
      <c r="C72" s="28" t="s">
        <v>195</v>
      </c>
      <c r="D72" s="26" t="s">
        <v>196</v>
      </c>
      <c r="E72" s="25">
        <v>44834</v>
      </c>
      <c r="F72" s="47">
        <v>2</v>
      </c>
      <c r="G72" s="47" t="s">
        <v>171</v>
      </c>
      <c r="H72" s="49">
        <v>735.01</v>
      </c>
      <c r="I72" s="136">
        <v>150</v>
      </c>
      <c r="J72" s="138" t="s">
        <v>250</v>
      </c>
      <c r="K72" s="138" t="s">
        <v>241</v>
      </c>
      <c r="L72" s="136" t="s">
        <v>206</v>
      </c>
      <c r="M72" s="145">
        <v>10469</v>
      </c>
      <c r="N72" s="136" t="s">
        <v>254</v>
      </c>
    </row>
    <row r="73" spans="1:14" ht="30" x14ac:dyDescent="0.25">
      <c r="A73" s="54">
        <v>60</v>
      </c>
      <c r="B73" s="11" t="s">
        <v>13</v>
      </c>
      <c r="C73" s="11" t="s">
        <v>14</v>
      </c>
      <c r="D73" s="13" t="s">
        <v>14</v>
      </c>
      <c r="E73" s="13" t="s">
        <v>14</v>
      </c>
      <c r="F73" s="47">
        <v>15.02</v>
      </c>
      <c r="G73" s="70" t="s">
        <v>197</v>
      </c>
      <c r="H73" s="48">
        <v>3439.58</v>
      </c>
    </row>
    <row r="74" spans="1:14" ht="30" x14ac:dyDescent="0.25">
      <c r="A74" s="54">
        <v>61</v>
      </c>
      <c r="B74" s="11" t="s">
        <v>13</v>
      </c>
      <c r="C74" s="11" t="s">
        <v>14</v>
      </c>
      <c r="D74" s="13" t="s">
        <v>14</v>
      </c>
      <c r="E74" s="13" t="s">
        <v>14</v>
      </c>
      <c r="F74" s="47">
        <v>20.39</v>
      </c>
      <c r="G74" s="70" t="s">
        <v>198</v>
      </c>
      <c r="H74" s="48">
        <v>428.19</v>
      </c>
    </row>
    <row r="75" spans="1:14" x14ac:dyDescent="0.25">
      <c r="A75" s="24">
        <v>62</v>
      </c>
      <c r="B75" s="11"/>
      <c r="C75" s="33"/>
      <c r="D75" s="35"/>
      <c r="E75" s="35"/>
      <c r="F75" s="19"/>
      <c r="G75" s="34"/>
      <c r="H75" s="18"/>
    </row>
    <row r="76" spans="1:14" x14ac:dyDescent="0.25">
      <c r="A76" s="24">
        <v>79</v>
      </c>
      <c r="B76" s="11"/>
      <c r="C76" s="33"/>
      <c r="D76" s="13"/>
      <c r="E76" s="13"/>
      <c r="F76" s="14"/>
      <c r="G76" s="10"/>
      <c r="H76" s="20"/>
    </row>
    <row r="77" spans="1:14" x14ac:dyDescent="0.25">
      <c r="G77" s="17" t="s">
        <v>27</v>
      </c>
      <c r="H77" s="21">
        <f>SUM(H60:H76)</f>
        <v>18417.689999999999</v>
      </c>
    </row>
    <row r="78" spans="1:14" x14ac:dyDescent="0.25">
      <c r="H78" s="22"/>
    </row>
    <row r="79" spans="1:14" ht="15.75" thickBot="1" x14ac:dyDescent="0.3">
      <c r="A79" s="3"/>
      <c r="B79" s="2"/>
      <c r="C79" s="2"/>
      <c r="D79" s="4"/>
      <c r="E79" s="6"/>
      <c r="F79" s="6"/>
      <c r="G79" s="7"/>
      <c r="H79" s="22"/>
    </row>
    <row r="80" spans="1:14" ht="15.75" thickBot="1" x14ac:dyDescent="0.3">
      <c r="A80" s="3"/>
      <c r="B80" s="2"/>
      <c r="C80" s="2"/>
      <c r="D80" s="4"/>
      <c r="E80" s="6"/>
      <c r="F80" s="6"/>
      <c r="G80" s="37" t="s">
        <v>12</v>
      </c>
      <c r="H80" s="23">
        <f>SUM(H77,H55)</f>
        <v>76032.570000000007</v>
      </c>
    </row>
    <row r="81" spans="1:8" x14ac:dyDescent="0.25">
      <c r="A81" s="3"/>
      <c r="B81" s="2"/>
      <c r="C81" s="2"/>
      <c r="D81" s="4"/>
      <c r="E81" s="6"/>
      <c r="F81" s="6"/>
      <c r="G81" s="7"/>
      <c r="H81" s="5"/>
    </row>
    <row r="82" spans="1:8" x14ac:dyDescent="0.25">
      <c r="A82" s="3"/>
      <c r="B82" s="2"/>
      <c r="C82" s="2"/>
      <c r="D82" s="4"/>
      <c r="E82" s="6"/>
      <c r="F82" s="6"/>
      <c r="G82" s="5"/>
    </row>
    <row r="83" spans="1:8" x14ac:dyDescent="0.25">
      <c r="A83" s="3"/>
      <c r="B83" s="2"/>
      <c r="C83" s="2"/>
      <c r="D83" s="4"/>
      <c r="E83" s="6"/>
      <c r="F83" s="6"/>
      <c r="G83" s="5"/>
    </row>
    <row r="84" spans="1:8" x14ac:dyDescent="0.25">
      <c r="A84" s="3"/>
      <c r="B84" s="2"/>
      <c r="C84" s="2"/>
      <c r="D84" s="4"/>
      <c r="E84" s="6"/>
      <c r="F84" s="6"/>
      <c r="G84" s="5"/>
    </row>
    <row r="85" spans="1:8" x14ac:dyDescent="0.25">
      <c r="A85" s="3"/>
      <c r="B85" s="2"/>
      <c r="C85" s="2"/>
      <c r="D85" s="4"/>
      <c r="E85" s="6"/>
      <c r="F85" s="6"/>
      <c r="G85" s="5"/>
    </row>
    <row r="86" spans="1:8" x14ac:dyDescent="0.25">
      <c r="A86" s="3"/>
      <c r="B86" s="2"/>
      <c r="C86" s="2"/>
      <c r="D86" s="4"/>
      <c r="E86" s="6"/>
      <c r="F86" s="6"/>
      <c r="G86" s="7"/>
      <c r="H86" s="5"/>
    </row>
    <row r="87" spans="1:8" x14ac:dyDescent="0.25">
      <c r="A87" s="3"/>
      <c r="B87" s="2"/>
      <c r="C87" s="2"/>
      <c r="D87" s="4"/>
      <c r="E87" s="6"/>
      <c r="F87" s="6"/>
      <c r="G87" s="7"/>
      <c r="H87" s="5"/>
    </row>
    <row r="88" spans="1:8" x14ac:dyDescent="0.25">
      <c r="A88" s="3"/>
      <c r="B88" s="2"/>
      <c r="C88" s="2"/>
      <c r="D88" s="4"/>
      <c r="E88" s="6"/>
      <c r="F88" s="6"/>
      <c r="G88" s="7"/>
      <c r="H88" s="5"/>
    </row>
  </sheetData>
  <mergeCells count="6">
    <mergeCell ref="A1:H1"/>
    <mergeCell ref="E3:F3"/>
    <mergeCell ref="E4:F4"/>
    <mergeCell ref="A7:H7"/>
    <mergeCell ref="E5:F5"/>
    <mergeCell ref="A58:H58"/>
  </mergeCells>
  <conditionalFormatting sqref="G44">
    <cfRule type="cellIs" dxfId="0" priority="1" operator="equal">
      <formula>0</formula>
    </cfRule>
  </conditionalFormatting>
  <hyperlinks>
    <hyperlink ref="M9" r:id="rId1" display="https://ex02.montgomerycountymd.gov/ojn6/ijn7/StreetLightAdmin/PoleDetails.aspx?CID=48178&amp;PType=L" xr:uid="{3C10CF02-0241-4B11-95B7-DE7D61BCE186}"/>
    <hyperlink ref="M10" r:id="rId2" display="https://ex02.montgomerycountymd.gov/ojn6/ijn7/StreetLightAdmin/PoleDetails.aspx?CID=10419&amp;PType=L" xr:uid="{CF109EDD-B809-48A5-9A1F-20C77D73143C}"/>
    <hyperlink ref="M11" r:id="rId3" display="https://ex02.montgomerycountymd.gov/ojn6/ijn7/StreetLightAdmin/PoleDetails.aspx?CID=10548&amp;PType=L" xr:uid="{BBCB8BA2-21C7-4541-A66B-D06622500732}"/>
    <hyperlink ref="M12" r:id="rId4" display="https://ex02.montgomerycountymd.gov/ojn6/ijn7/StreetLightAdmin/PoleDetails.aspx?CID=12865&amp;PType=L" xr:uid="{6AFFD3B6-127A-4ED4-8685-9F2843D65958}"/>
    <hyperlink ref="M13" r:id="rId5" display="https://ex02.montgomerycountymd.gov/ojn6/ijn7/StreetLightAdmin/PoleDetails.aspx?CID=5367&amp;PType=L" xr:uid="{97365BA4-A713-4646-809E-746E95BB4E9F}"/>
    <hyperlink ref="M14" r:id="rId6" display="https://ex02.montgomerycountymd.gov/ojn6/ijn7/StreetLightAdmin/PoleDetails.aspx?CID=5296&amp;PType=L" xr:uid="{6D61B379-241D-4A2F-88E9-9F7ED4572CE6}"/>
    <hyperlink ref="M15" r:id="rId7" display="https://ex02.montgomerycountymd.gov/ojn6/ijn7/StreetLightAdmin/PoleDetails.aspx?CID=60119&amp;PType=L" xr:uid="{09112406-A488-45DB-B48E-4C4C18582CF8}"/>
    <hyperlink ref="M16" r:id="rId8" display="https://ex02.montgomerycountymd.gov/ojn6/ijn7/StreetLightAdmin/PoleDetails.aspx?CID=2166&amp;PType=L" xr:uid="{8F2B7360-CE76-4953-AA66-74EFBBDCC74F}"/>
    <hyperlink ref="M17" r:id="rId9" display="https://ex02.montgomerycountymd.gov/ojn6/ijn7/StreetLightAdmin/PoleDetails.aspx?CID=49718&amp;PType=L" xr:uid="{91825C5E-B203-456A-8D83-AC7E6F840CCF}"/>
    <hyperlink ref="M18" r:id="rId10" display="https://ex02.montgomerycountymd.gov/ojn6/ijn7/StreetLightAdmin/PoleDetails.aspx?CID=12828&amp;PType=L" xr:uid="{EEB6294E-68D2-42D5-BCD3-17F3010EA18E}"/>
    <hyperlink ref="M19" r:id="rId11" display="https://ex02.montgomerycountymd.gov/ojn6/ijn7/StreetLightAdmin/PoleDetails.aspx?CID=4069&amp;PType=L" xr:uid="{9052B3E7-B899-40CF-B59D-AFFBCFDA5996}"/>
    <hyperlink ref="M20" r:id="rId12" display="https://ex02.montgomerycountymd.gov/ojn6/ijn7/StreetLightAdmin/PoleDetails.aspx?CID=8230&amp;PType=L" xr:uid="{F4276C94-D81B-4073-813D-1E5FBC179F38}"/>
    <hyperlink ref="M21" r:id="rId13" display="https://ex02.montgomerycountymd.gov/ojn6/ijn7/StreetLightAdmin/PoleDetails.aspx?CID=3742&amp;PType=L" xr:uid="{EF92BAC4-02FF-4391-8C40-C39AC5C9E397}"/>
    <hyperlink ref="M22" r:id="rId14" display="https://ex02.montgomerycountymd.gov/ojn6/ijn7/StreetLightAdmin/PoleDetails.aspx?CID=3711&amp;PType=L" xr:uid="{207C25A6-E1A4-44F1-9315-A75164C2A2BB}"/>
    <hyperlink ref="M23" r:id="rId15" display="https://ex02.montgomerycountymd.gov/ojn6/ijn7/StreetLightAdmin/PoleDetails.aspx?CID=14877&amp;PType=L" xr:uid="{B06C9C8A-2192-47C9-94C3-2E77C8D2B002}"/>
    <hyperlink ref="M24" r:id="rId16" display="https://ex02.montgomerycountymd.gov/ojn6/ijn7/StreetLightAdmin/PoleDetails.aspx?CID=696&amp;PType=L" xr:uid="{08B0A006-111E-49F4-948D-FAB644C49BE5}"/>
    <hyperlink ref="M25" r:id="rId17" display="https://ex02.montgomerycountymd.gov/ojn6/ijn7/StreetLightAdmin/PoleDetails.aspx?CID=8401&amp;PType=L" xr:uid="{D9009093-CAB0-420D-BBE5-5D4EB7405A4A}"/>
    <hyperlink ref="M26" r:id="rId18" display="https://ex02.montgomerycountymd.gov/ojn6/ijn7/StreetLightAdmin/PoleDetails.aspx?CID=7032&amp;PType=L" xr:uid="{7472A218-1C84-471B-B910-F74B683E829D}"/>
    <hyperlink ref="M27" r:id="rId19" display="https://ex02.montgomerycountymd.gov/ojn6/ijn7/StreetLightAdmin/PoleDetails.aspx?CID=5463&amp;PType=L" xr:uid="{15B9A072-F08B-4EEB-80CF-BD7A3ABCEDC2}"/>
    <hyperlink ref="M28" r:id="rId20" display="https://ex02.montgomerycountymd.gov/ojn6/ijn7/StreetLightAdmin/PoleDetails.aspx?CID=5437&amp;PType=L" xr:uid="{95350806-A1C0-4D2B-9DBF-044DBFD8756B}"/>
    <hyperlink ref="M29" r:id="rId21" display="https://ex02.montgomerycountymd.gov/ojn6/ijn7/StreetLightAdmin/PoleDetails.aspx?CID=3684&amp;PType=L" xr:uid="{F1FEDC26-F8F6-4A47-9B1F-255991C645AC}"/>
    <hyperlink ref="M30" r:id="rId22" display="https://ex02.montgomerycountymd.gov/ojn6/ijn7/StreetLightAdmin/PoleDetails.aspx?CID=55531&amp;PType=L" xr:uid="{145D06C7-5DA1-4714-9258-DB7F0E0649B6}"/>
    <hyperlink ref="M31" r:id="rId23" display="https://ex02.montgomerycountymd.gov/ojn6/ijn7/StreetLightAdmin/PoleDetails.aspx?CID=55490&amp;PType=L" xr:uid="{B6B9985F-9ED3-4C99-A7B9-5A8483A8E379}"/>
    <hyperlink ref="M32" r:id="rId24" display="https://ex02.montgomerycountymd.gov/ojn6/ijn7/StreetLightAdmin/PoleDetails.aspx?CID=55473&amp;PType=L" xr:uid="{34A624DA-48A0-44F1-A86A-A21ACB06086F}"/>
    <hyperlink ref="M33" r:id="rId25" display="https://ex02.montgomerycountymd.gov/ojn6/ijn7/StreetLightAdmin/PoleDetails.aspx?CID=55584&amp;PType=L" xr:uid="{B9A74464-06E0-409D-8F5F-1D5B740796A3}"/>
    <hyperlink ref="M34" r:id="rId26" display="https://ex02.montgomerycountymd.gov/ojn6/ijn7/StreetLightAdmin/PoleDetails.aspx?CID=20864&amp;PType=L" xr:uid="{E3019041-ACA6-4FBF-BF4F-740AC8251EB3}"/>
    <hyperlink ref="M35" r:id="rId27" display="https://ex02.montgomerycountymd.gov/ojn6/ijn7/StreetLightAdmin/PoleDetails.aspx?CID=13085&amp;PType=L" xr:uid="{D3C2375C-C530-4020-A091-A4C925FB8972}"/>
    <hyperlink ref="M36" r:id="rId28" display="https://ex02.montgomerycountymd.gov/ojn6/ijn7/StreetLightAdmin/PoleDetails.aspx?CID=697&amp;PType=L" xr:uid="{3AE39BE5-98BC-47EF-8290-952B5E82762E}"/>
    <hyperlink ref="M38" r:id="rId29" display="https://ex02.montgomerycountymd.gov/ojn6/ijn7/StreetLightAdmin/PoleDetails.aspx?CID=7857&amp;PType=L" xr:uid="{686E9734-80F6-4A00-966C-BE200C93B48A}"/>
    <hyperlink ref="M39" r:id="rId30" display="https://ex02.montgomerycountymd.gov/ojn6/ijn7/StreetLightAdmin/PoleDetails.aspx?CID=11854&amp;PType=L" xr:uid="{4FC4FACA-3B00-4A08-84B8-62358242A788}"/>
    <hyperlink ref="M40" r:id="rId31" display="https://ex02.montgomerycountymd.gov/ojn6/ijn7/StreetLightAdmin/PoleDetails.aspx?CID=3325&amp;PType=L" xr:uid="{2DBA3F01-D204-4FB6-9E11-11798E69627B}"/>
    <hyperlink ref="M41" r:id="rId32" display="https://ex02.montgomerycountymd.gov/ojn6/ijn7/StreetLightAdmin/PoleDetails.aspx?CID=75284&amp;PType=L" xr:uid="{10CDE6E8-D2FF-476E-9163-814F46245F27}"/>
    <hyperlink ref="M42" r:id="rId33" display="https://ex02.montgomerycountymd.gov/ojn6/ijn7/StreetLightAdmin/PoleDetails.aspx?CID=11986&amp;PType=L" xr:uid="{4378F6F9-74A8-441A-838D-8EB1C3545F5F}"/>
    <hyperlink ref="M43" r:id="rId34" display="https://ex02.montgomerycountymd.gov/ojn6/ijn7/StreetLightAdmin/PoleDetails.aspx?CID=10456&amp;PType=L" xr:uid="{A9D906B8-879D-4FCE-82BA-5BCC364B3F2A}"/>
    <hyperlink ref="M44" r:id="rId35" display="https://ex02.montgomerycountymd.gov/ojn6/ijn7/StreetLightAdmin/PoleDetails.aspx?CID=77895&amp;PType=L" xr:uid="{CB18A871-F18C-4A05-9874-743DA29FD59F}"/>
    <hyperlink ref="M45" r:id="rId36" display="https://ex02.montgomerycountymd.gov/ojn6/ijn7/StreetLightAdmin/PoleDetails.aspx?CID=10021&amp;PType=L" xr:uid="{1DC8DFAF-9EFB-4B23-B006-2F32469C50E9}"/>
    <hyperlink ref="M46" r:id="rId37" display="https://ex02.montgomerycountymd.gov/ojn6/ijn7/StreetLightAdmin/PoleDetails.aspx?CID=2304&amp;PType=L" xr:uid="{1D92ECA7-F0A0-4718-95D2-205D4A3E780F}"/>
    <hyperlink ref="M47" r:id="rId38" display="https://ex02.montgomerycountymd.gov/ojn6/ijn7/StreetLightAdmin/PoleDetails.aspx?CID=4041&amp;PType=L" xr:uid="{2E65ACF7-FC40-4BEC-8A33-255474766822}"/>
    <hyperlink ref="M48" r:id="rId39" display="https://ex02.montgomerycountymd.gov/ojn6/ijn7/StreetLightAdmin/PoleDetails.aspx?CID=4695&amp;PType=L" xr:uid="{501F605A-E159-4437-9013-95B583A6CBC8}"/>
    <hyperlink ref="M54" r:id="rId40" display="https://ex02.montgomerycountymd.gov/ojn6/ijn7/StreetLightAdmin/PoleDetails.aspx?CID=22255&amp;PType=L" xr:uid="{743EC629-0D60-4FFE-B05F-86791DC137E2}"/>
    <hyperlink ref="M49" r:id="rId41" display="https://ex02.montgomerycountymd.gov/ojn6/ijn7/StreetLightAdmin/PoleDetails.aspx?CID=10911&amp;PType=L" xr:uid="{6E7F1404-BFB1-4FE3-98D4-1BA20947FD27}"/>
    <hyperlink ref="M50" r:id="rId42" display="https://ex02.montgomerycountymd.gov/ojn6/ijn7/StreetLightAdmin/PoleDetails.aspx?CID=4929&amp;PType=L" xr:uid="{3565103C-AFDC-4586-815C-5CD8FD80E91E}"/>
    <hyperlink ref="M51" r:id="rId43" display="https://ex02.montgomerycountymd.gov/ojn6/ijn7/StreetLightAdmin/PoleDetails.aspx?CID=3590&amp;PType=L" xr:uid="{4633EFF4-D189-4D0E-9993-E7E282F1B926}"/>
    <hyperlink ref="M52" r:id="rId44" display="https://ex02.montgomerycountymd.gov/ojn6/ijn7/StreetLightAdmin/PoleDetails.aspx?CID=3574&amp;PType=L" xr:uid="{3FA7EA30-4F2B-467B-A8C0-5AE6B230CD59}"/>
    <hyperlink ref="M53" r:id="rId45" display="https://ex02.montgomerycountymd.gov/ojn6/ijn7/StreetLightAdmin/PoleDetails.aspx?CID=3622&amp;PType=L" xr:uid="{B75814E6-93ED-4A56-AEBE-E8952830E165}"/>
    <hyperlink ref="M60" r:id="rId46" display="https://ex02.montgomerycountymd.gov/ojn6/ijn7/StreetLightAdmin/PoleDetails.aspx?CID=48178&amp;PType=L" xr:uid="{76610C9C-AFB5-4053-82BE-03DB252952A3}"/>
    <hyperlink ref="M61" r:id="rId47" display="https://ex02.montgomerycountymd.gov/ojn6/ijn7/StreetLightAdmin/PoleDetails.aspx?CID=16734&amp;PType=L" xr:uid="{EDF9A6E7-2AD6-4C95-A0E2-08503859C8C7}"/>
    <hyperlink ref="M62" r:id="rId48" display="https://ex02.montgomerycountymd.gov/ojn6/ijn7/StreetLightAdmin/PoleDetails.aspx?CID=6013&amp;PType=L" xr:uid="{55D28464-D245-4688-9439-018E370DA3E5}"/>
    <hyperlink ref="M63" r:id="rId49" display="https://ex02.montgomerycountymd.gov/ojn6/ijn7/StreetLightAdmin/PoleDetails.aspx?CID=6016&amp;PType=L" xr:uid="{9325590B-ACFE-451E-8944-7FFAB63B6027}"/>
    <hyperlink ref="M64" r:id="rId50" display="https://ex02.montgomerycountymd.gov/ojn6/ijn7/StreetLightAdmin/PoleDetails.aspx?CID=8998&amp;PType=L" xr:uid="{DD7AB62C-7980-431D-98A4-60685AF85867}"/>
    <hyperlink ref="M65" r:id="rId51" display="https://ex02.montgomerycountymd.gov/ojn6/ijn7/StreetLightAdmin/PoleDetails.aspx?CID=697&amp;PType=L" xr:uid="{7A6FC8FD-3202-40D5-B68D-4158BFB6072C}"/>
    <hyperlink ref="M66" r:id="rId52" display="https://ex02.montgomerycountymd.gov/ojn6/ijn7/StreetLightAdmin/PoleDetails.aspx?CID=8205&amp;PType=L" xr:uid="{96DEBB38-9914-4CBA-9A02-4B28DAAA72E6}"/>
    <hyperlink ref="M67" r:id="rId53" display="https://ex02.montgomerycountymd.gov/ojn6/ijn7/StreetLightAdmin/PoleDetails.aspx?CID=62856&amp;PType=L" xr:uid="{ECCF24AE-C70C-45A8-85AD-B34960ED8338}"/>
    <hyperlink ref="M70" r:id="rId54" display="https://ex02.montgomerycountymd.gov/ojn6/ijn7/StreetLightAdmin/PoleDetails.aspx?CID=12823&amp;PType=L" xr:uid="{C433E273-EB38-471B-AEE9-8D0157F2F0E5}"/>
    <hyperlink ref="M72" r:id="rId55" display="https://ex02.montgomerycountymd.gov/ojn6/ijn7/StreetLightAdmin/PoleDetails.aspx?CID=10469&amp;PType=L" xr:uid="{8EDD7929-BFD3-4F7F-8D2B-5DB391A9DC7B}"/>
    <hyperlink ref="M68" r:id="rId56" display="https://ex02.montgomerycountymd.gov/ojn6/ijn7/StreetLightAdmin/PoleDetails.aspx?CID=54597&amp;PType=L" xr:uid="{8800A788-712A-4C25-9682-E9689AA9E772}"/>
    <hyperlink ref="M69" r:id="rId57" display="https://ex02.montgomerycountymd.gov/ojn6/ijn7/StreetLightAdmin/PoleDetails.aspx?CID=54597&amp;PType=L" xr:uid="{C02D0AFA-53C0-4611-B1E1-073EB645B67C}"/>
    <hyperlink ref="M71" r:id="rId58" display="https://ex02.montgomerycountymd.gov/ojn6/ijn7/StreetLightAdmin/PoleDetails.aspx?CID=54591&amp;PType=L" xr:uid="{D32FA7A8-9017-44A0-812A-8740C62A2DEA}"/>
  </hyperlinks>
  <pageMargins left="0.7" right="0.7" top="0.75" bottom="0.75" header="0.3" footer="0.3"/>
  <pageSetup orientation="portrait" r:id="rId59"/>
  <drawing r:id="rId60"/>
  <legacyDrawing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FE4AC-A72E-4530-910C-52A84DC42293}">
  <dimension ref="A1:N30"/>
  <sheetViews>
    <sheetView workbookViewId="0">
      <selection activeCell="N14" sqref="A1:N14"/>
    </sheetView>
  </sheetViews>
  <sheetFormatPr defaultRowHeight="15" x14ac:dyDescent="0.25"/>
  <cols>
    <col min="1" max="1" width="7.42578125" customWidth="1"/>
    <col min="2" max="2" width="12.85546875" customWidth="1"/>
    <col min="3" max="3" width="17.28515625" customWidth="1"/>
    <col min="4" max="4" width="12.28515625" customWidth="1"/>
    <col min="5" max="5" width="12.7109375" customWidth="1"/>
    <col min="7" max="7" width="42.85546875" customWidth="1"/>
    <col min="8" max="8" width="12.42578125" customWidth="1"/>
    <col min="9" max="9" width="11.28515625" customWidth="1"/>
    <col min="10" max="10" width="25" customWidth="1"/>
    <col min="11" max="11" width="26.85546875" customWidth="1"/>
    <col min="12" max="12" width="12.5703125" customWidth="1"/>
    <col min="13" max="13" width="12.42578125" customWidth="1"/>
    <col min="14" max="14" width="30.42578125" customWidth="1"/>
  </cols>
  <sheetData>
    <row r="1" spans="1:14" ht="15.75" x14ac:dyDescent="0.25">
      <c r="A1" s="133" t="s">
        <v>259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s="1" customFormat="1" ht="31.5" x14ac:dyDescent="0.25">
      <c r="A2" s="88" t="s">
        <v>16</v>
      </c>
      <c r="B2" s="88" t="s">
        <v>4</v>
      </c>
      <c r="C2" s="88" t="s">
        <v>5</v>
      </c>
      <c r="D2" s="89" t="s">
        <v>6</v>
      </c>
      <c r="E2" s="90" t="s">
        <v>7</v>
      </c>
      <c r="F2" s="88" t="s">
        <v>8</v>
      </c>
      <c r="G2" s="90" t="s">
        <v>9</v>
      </c>
      <c r="H2" s="91" t="s">
        <v>10</v>
      </c>
      <c r="I2" s="92" t="s">
        <v>203</v>
      </c>
      <c r="J2" s="93" t="s">
        <v>204</v>
      </c>
      <c r="K2" s="93" t="s">
        <v>205</v>
      </c>
      <c r="L2" s="92" t="s">
        <v>201</v>
      </c>
      <c r="M2" s="92" t="s">
        <v>202</v>
      </c>
      <c r="N2" s="92" t="s">
        <v>260</v>
      </c>
    </row>
    <row r="3" spans="1:14" s="1" customFormat="1" ht="30" x14ac:dyDescent="0.25">
      <c r="A3" s="54">
        <v>48</v>
      </c>
      <c r="B3" s="78" t="s">
        <v>164</v>
      </c>
      <c r="C3" s="78" t="s">
        <v>165</v>
      </c>
      <c r="D3" s="81" t="s">
        <v>166</v>
      </c>
      <c r="E3" s="80">
        <v>44823</v>
      </c>
      <c r="F3" s="82">
        <v>10</v>
      </c>
      <c r="G3" s="79" t="s">
        <v>167</v>
      </c>
      <c r="H3" s="83">
        <v>1952.86</v>
      </c>
      <c r="I3" s="54">
        <v>70</v>
      </c>
      <c r="J3" s="54" t="s">
        <v>252</v>
      </c>
      <c r="K3" s="78" t="s">
        <v>234</v>
      </c>
      <c r="L3" s="54" t="s">
        <v>206</v>
      </c>
      <c r="M3" s="84">
        <v>16734</v>
      </c>
      <c r="N3" s="54" t="s">
        <v>254</v>
      </c>
    </row>
    <row r="4" spans="1:14" s="1" customFormat="1" ht="56.25" customHeight="1" x14ac:dyDescent="0.25">
      <c r="A4" s="54">
        <v>49</v>
      </c>
      <c r="B4" s="74" t="s">
        <v>168</v>
      </c>
      <c r="C4" s="78" t="s">
        <v>169</v>
      </c>
      <c r="D4" s="81" t="s">
        <v>170</v>
      </c>
      <c r="E4" s="80">
        <v>44824</v>
      </c>
      <c r="F4" s="82">
        <v>2</v>
      </c>
      <c r="G4" s="79" t="s">
        <v>171</v>
      </c>
      <c r="H4" s="83">
        <v>735.01</v>
      </c>
      <c r="I4" s="54">
        <v>250</v>
      </c>
      <c r="J4" s="78" t="s">
        <v>210</v>
      </c>
      <c r="K4" s="78" t="s">
        <v>235</v>
      </c>
      <c r="L4" s="54" t="s">
        <v>206</v>
      </c>
      <c r="M4" s="85">
        <v>6013</v>
      </c>
      <c r="N4" s="54" t="s">
        <v>253</v>
      </c>
    </row>
    <row r="5" spans="1:14" s="1" customFormat="1" ht="49.5" customHeight="1" x14ac:dyDescent="0.25">
      <c r="A5" s="54">
        <v>50</v>
      </c>
      <c r="B5" s="74" t="s">
        <v>172</v>
      </c>
      <c r="C5" s="78" t="s">
        <v>169</v>
      </c>
      <c r="D5" s="81" t="s">
        <v>173</v>
      </c>
      <c r="E5" s="80">
        <v>44824</v>
      </c>
      <c r="F5" s="82">
        <v>2</v>
      </c>
      <c r="G5" s="79" t="s">
        <v>171</v>
      </c>
      <c r="H5" s="83">
        <v>735.01</v>
      </c>
      <c r="I5" s="54">
        <v>250</v>
      </c>
      <c r="J5" s="78" t="s">
        <v>210</v>
      </c>
      <c r="K5" s="78" t="s">
        <v>235</v>
      </c>
      <c r="L5" s="54" t="s">
        <v>206</v>
      </c>
      <c r="M5" s="84">
        <v>6016</v>
      </c>
      <c r="N5" s="54" t="s">
        <v>253</v>
      </c>
    </row>
    <row r="6" spans="1:14" s="1" customFormat="1" ht="99.75" customHeight="1" x14ac:dyDescent="0.25">
      <c r="A6" s="54">
        <v>51</v>
      </c>
      <c r="B6" s="71" t="s">
        <v>174</v>
      </c>
      <c r="C6" s="78" t="s">
        <v>175</v>
      </c>
      <c r="D6" s="81" t="s">
        <v>176</v>
      </c>
      <c r="E6" s="80">
        <v>44827</v>
      </c>
      <c r="F6" s="82">
        <v>10</v>
      </c>
      <c r="G6" s="82" t="s">
        <v>167</v>
      </c>
      <c r="H6" s="83">
        <v>1952.86</v>
      </c>
      <c r="I6" s="54">
        <v>70</v>
      </c>
      <c r="J6" s="54" t="s">
        <v>209</v>
      </c>
      <c r="K6" s="87" t="s">
        <v>257</v>
      </c>
      <c r="L6" s="54" t="s">
        <v>206</v>
      </c>
      <c r="M6" s="84">
        <v>8998</v>
      </c>
      <c r="N6" s="54" t="s">
        <v>258</v>
      </c>
    </row>
    <row r="7" spans="1:14" s="1" customFormat="1" ht="30" x14ac:dyDescent="0.25">
      <c r="A7" s="54">
        <v>53</v>
      </c>
      <c r="B7" s="80" t="s">
        <v>178</v>
      </c>
      <c r="C7" s="78" t="s">
        <v>179</v>
      </c>
      <c r="D7" s="81" t="s">
        <v>180</v>
      </c>
      <c r="E7" s="80">
        <v>44830</v>
      </c>
      <c r="F7" s="82">
        <v>1</v>
      </c>
      <c r="G7" s="82" t="s">
        <v>177</v>
      </c>
      <c r="H7" s="83">
        <v>659.9</v>
      </c>
      <c r="I7" s="54">
        <v>70</v>
      </c>
      <c r="J7" s="54" t="s">
        <v>237</v>
      </c>
      <c r="K7" s="78" t="s">
        <v>238</v>
      </c>
      <c r="L7" s="54" t="s">
        <v>206</v>
      </c>
      <c r="M7" s="85">
        <v>8205</v>
      </c>
      <c r="N7" s="78" t="s">
        <v>254</v>
      </c>
    </row>
    <row r="8" spans="1:14" s="1" customFormat="1" ht="30" x14ac:dyDescent="0.25">
      <c r="A8" s="54">
        <v>54</v>
      </c>
      <c r="B8" s="97" t="s">
        <v>181</v>
      </c>
      <c r="C8" s="78" t="s">
        <v>182</v>
      </c>
      <c r="D8" s="81" t="s">
        <v>183</v>
      </c>
      <c r="E8" s="80">
        <v>44832</v>
      </c>
      <c r="F8" s="82">
        <v>14</v>
      </c>
      <c r="G8" s="82" t="s">
        <v>17</v>
      </c>
      <c r="H8" s="83">
        <v>1797.28</v>
      </c>
      <c r="I8" s="54">
        <v>150</v>
      </c>
      <c r="J8" s="78" t="s">
        <v>239</v>
      </c>
      <c r="K8" s="78" t="s">
        <v>240</v>
      </c>
      <c r="L8" s="54" t="s">
        <v>206</v>
      </c>
      <c r="M8" s="85">
        <v>62856</v>
      </c>
      <c r="N8" s="78" t="s">
        <v>262</v>
      </c>
    </row>
    <row r="9" spans="1:14" s="1" customFormat="1" ht="30" x14ac:dyDescent="0.25">
      <c r="A9" s="54">
        <v>55</v>
      </c>
      <c r="B9" s="80" t="s">
        <v>184</v>
      </c>
      <c r="C9" s="78" t="s">
        <v>185</v>
      </c>
      <c r="D9" s="81" t="s">
        <v>186</v>
      </c>
      <c r="E9" s="80">
        <v>44832</v>
      </c>
      <c r="F9" s="82">
        <v>8</v>
      </c>
      <c r="G9" s="82" t="s">
        <v>187</v>
      </c>
      <c r="H9" s="83">
        <v>2119.1799999999998</v>
      </c>
      <c r="I9" s="54">
        <v>250</v>
      </c>
      <c r="J9" s="54" t="s">
        <v>209</v>
      </c>
      <c r="K9" s="78" t="s">
        <v>240</v>
      </c>
      <c r="L9" s="73" t="s">
        <v>236</v>
      </c>
      <c r="M9" s="85">
        <v>54597</v>
      </c>
      <c r="N9" s="78" t="s">
        <v>255</v>
      </c>
    </row>
    <row r="10" spans="1:14" s="1" customFormat="1" ht="30" x14ac:dyDescent="0.25">
      <c r="A10" s="54">
        <v>56</v>
      </c>
      <c r="B10" s="80" t="s">
        <v>184</v>
      </c>
      <c r="C10" s="78" t="s">
        <v>185</v>
      </c>
      <c r="D10" s="81" t="s">
        <v>186</v>
      </c>
      <c r="E10" s="80">
        <v>44832</v>
      </c>
      <c r="F10" s="82">
        <v>9</v>
      </c>
      <c r="G10" s="82" t="s">
        <v>188</v>
      </c>
      <c r="H10" s="83">
        <v>2129.91</v>
      </c>
      <c r="I10" s="54">
        <v>250</v>
      </c>
      <c r="J10" s="54" t="s">
        <v>209</v>
      </c>
      <c r="K10" s="78" t="s">
        <v>240</v>
      </c>
      <c r="L10" s="73" t="s">
        <v>236</v>
      </c>
      <c r="M10" s="85">
        <v>54597</v>
      </c>
      <c r="N10" s="78" t="s">
        <v>255</v>
      </c>
    </row>
    <row r="11" spans="1:14" s="1" customFormat="1" ht="30" x14ac:dyDescent="0.25">
      <c r="A11" s="54">
        <v>57</v>
      </c>
      <c r="B11" s="80" t="s">
        <v>189</v>
      </c>
      <c r="C11" s="78" t="s">
        <v>190</v>
      </c>
      <c r="D11" s="81" t="s">
        <v>191</v>
      </c>
      <c r="E11" s="80">
        <v>44832</v>
      </c>
      <c r="F11" s="82">
        <v>1</v>
      </c>
      <c r="G11" s="82" t="s">
        <v>177</v>
      </c>
      <c r="H11" s="83">
        <v>659.9</v>
      </c>
      <c r="I11" s="54">
        <v>70</v>
      </c>
      <c r="J11" s="54" t="s">
        <v>209</v>
      </c>
      <c r="K11" s="78" t="s">
        <v>240</v>
      </c>
      <c r="L11" s="73" t="s">
        <v>206</v>
      </c>
      <c r="M11" s="84">
        <v>12823</v>
      </c>
      <c r="N11" s="54" t="s">
        <v>253</v>
      </c>
    </row>
    <row r="12" spans="1:14" s="1" customFormat="1" ht="45" x14ac:dyDescent="0.25">
      <c r="A12" s="54">
        <v>58</v>
      </c>
      <c r="B12" s="98" t="s">
        <v>192</v>
      </c>
      <c r="C12" s="78" t="s">
        <v>185</v>
      </c>
      <c r="D12" s="81" t="s">
        <v>193</v>
      </c>
      <c r="E12" s="80">
        <v>44832</v>
      </c>
      <c r="F12" s="82">
        <v>8</v>
      </c>
      <c r="G12" s="82" t="s">
        <v>187</v>
      </c>
      <c r="H12" s="83">
        <v>2119.1799999999998</v>
      </c>
      <c r="I12" s="54">
        <v>250</v>
      </c>
      <c r="J12" s="78" t="s">
        <v>249</v>
      </c>
      <c r="K12" s="78" t="s">
        <v>240</v>
      </c>
      <c r="L12" s="73" t="s">
        <v>236</v>
      </c>
      <c r="M12" s="84">
        <v>54591</v>
      </c>
      <c r="N12" s="78" t="s">
        <v>256</v>
      </c>
    </row>
    <row r="13" spans="1:14" s="1" customFormat="1" ht="45.75" thickBot="1" x14ac:dyDescent="0.3">
      <c r="A13" s="54">
        <v>59</v>
      </c>
      <c r="B13" s="80" t="s">
        <v>194</v>
      </c>
      <c r="C13" s="78" t="s">
        <v>195</v>
      </c>
      <c r="D13" s="81" t="s">
        <v>196</v>
      </c>
      <c r="E13" s="80">
        <v>44834</v>
      </c>
      <c r="F13" s="82">
        <v>2</v>
      </c>
      <c r="G13" s="27" t="s">
        <v>171</v>
      </c>
      <c r="H13" s="94">
        <v>735.01</v>
      </c>
      <c r="I13" s="54">
        <v>150</v>
      </c>
      <c r="J13" s="78" t="s">
        <v>250</v>
      </c>
      <c r="K13" s="78" t="s">
        <v>241</v>
      </c>
      <c r="L13" s="54" t="s">
        <v>206</v>
      </c>
      <c r="M13" s="85">
        <v>10469</v>
      </c>
      <c r="N13" s="78" t="s">
        <v>254</v>
      </c>
    </row>
    <row r="14" spans="1:14" ht="15.75" thickBot="1" x14ac:dyDescent="0.3">
      <c r="G14" s="95" t="s">
        <v>261</v>
      </c>
      <c r="H14" s="96">
        <f>SUM(H3:H13)</f>
        <v>15596.099999999999</v>
      </c>
      <c r="N14" s="86"/>
    </row>
    <row r="15" spans="1:14" x14ac:dyDescent="0.25">
      <c r="N15" s="86"/>
    </row>
    <row r="16" spans="1:14" x14ac:dyDescent="0.25">
      <c r="N16" s="86"/>
    </row>
    <row r="17" spans="14:14" x14ac:dyDescent="0.25">
      <c r="N17" s="86"/>
    </row>
    <row r="18" spans="14:14" x14ac:dyDescent="0.25">
      <c r="N18" s="86"/>
    </row>
    <row r="19" spans="14:14" x14ac:dyDescent="0.25">
      <c r="N19" s="86"/>
    </row>
    <row r="20" spans="14:14" x14ac:dyDescent="0.25">
      <c r="N20" s="86"/>
    </row>
    <row r="21" spans="14:14" x14ac:dyDescent="0.25">
      <c r="N21" s="86"/>
    </row>
    <row r="22" spans="14:14" x14ac:dyDescent="0.25">
      <c r="N22" s="86"/>
    </row>
    <row r="23" spans="14:14" x14ac:dyDescent="0.25">
      <c r="N23" s="86"/>
    </row>
    <row r="24" spans="14:14" x14ac:dyDescent="0.25">
      <c r="N24" s="86"/>
    </row>
    <row r="25" spans="14:14" x14ac:dyDescent="0.25">
      <c r="N25" s="86"/>
    </row>
    <row r="26" spans="14:14" x14ac:dyDescent="0.25">
      <c r="N26" s="86"/>
    </row>
    <row r="27" spans="14:14" x14ac:dyDescent="0.25">
      <c r="N27" s="86"/>
    </row>
    <row r="28" spans="14:14" x14ac:dyDescent="0.25">
      <c r="N28" s="86"/>
    </row>
    <row r="29" spans="14:14" x14ac:dyDescent="0.25">
      <c r="N29" s="86"/>
    </row>
    <row r="30" spans="14:14" x14ac:dyDescent="0.25">
      <c r="N30" s="86"/>
    </row>
  </sheetData>
  <mergeCells count="1">
    <mergeCell ref="A1:N1"/>
  </mergeCells>
  <hyperlinks>
    <hyperlink ref="M3" r:id="rId1" display="https://ex02.montgomerycountymd.gov/ojn6/ijn7/StreetLightAdmin/PoleDetails.aspx?CID=16734&amp;PType=L" xr:uid="{7ECD437D-590C-4B91-BC52-F0BFD9C64780}"/>
    <hyperlink ref="M4" r:id="rId2" display="https://ex02.montgomerycountymd.gov/ojn6/ijn7/StreetLightAdmin/PoleDetails.aspx?CID=6013&amp;PType=L" xr:uid="{FE348D27-8CAF-4F47-8C22-C99A2D06498A}"/>
    <hyperlink ref="M5" r:id="rId3" display="https://ex02.montgomerycountymd.gov/ojn6/ijn7/StreetLightAdmin/PoleDetails.aspx?CID=6016&amp;PType=L" xr:uid="{367B0005-10DE-4F2F-9D5C-73B511E21BA0}"/>
    <hyperlink ref="M6" r:id="rId4" display="https://ex02.montgomerycountymd.gov/ojn6/ijn7/StreetLightAdmin/PoleDetails.aspx?CID=8998&amp;PType=L" xr:uid="{E6379822-7CAE-4998-829C-FA34A769013F}"/>
    <hyperlink ref="M7" r:id="rId5" display="https://ex02.montgomerycountymd.gov/ojn6/ijn7/StreetLightAdmin/PoleDetails.aspx?CID=8205&amp;PType=L" xr:uid="{DDC69A3F-9D87-454F-BFAA-05E666DFF7F1}"/>
    <hyperlink ref="M8" r:id="rId6" display="https://ex02.montgomerycountymd.gov/ojn6/ijn7/StreetLightAdmin/PoleDetails.aspx?CID=62856&amp;PType=L" xr:uid="{1C59A09F-B5DC-4FC8-88B3-D4017F7E6A80}"/>
    <hyperlink ref="M9" r:id="rId7" display="https://ex02.montgomerycountymd.gov/ojn6/ijn7/StreetLightAdmin/PoleDetails.aspx?CID=54597&amp;PType=L" xr:uid="{17455C38-3A37-45C3-8DB0-8C108F93D881}"/>
    <hyperlink ref="M11" r:id="rId8" display="https://ex02.montgomerycountymd.gov/ojn6/ijn7/StreetLightAdmin/PoleDetails.aspx?CID=12823&amp;PType=L" xr:uid="{B5F3C9BC-CBB6-4866-92FF-5C2789787DAE}"/>
    <hyperlink ref="M10" r:id="rId9" display="https://ex02.montgomerycountymd.gov/ojn6/ijn7/StreetLightAdmin/PoleDetails.aspx?CID=54597&amp;PType=L" xr:uid="{0916EB1F-4762-4882-BD59-0E55E6771807}"/>
    <hyperlink ref="M12" r:id="rId10" display="https://ex02.montgomerycountymd.gov/ojn6/ijn7/StreetLightAdmin/PoleDetails.aspx?CID=54591&amp;PType=L" xr:uid="{71F3B4ED-EE2F-48E3-82F5-0FC950DD079E}"/>
    <hyperlink ref="M13" r:id="rId11" display="https://ex02.montgomerycountymd.gov/ojn6/ijn7/StreetLightAdmin/PoleDetails.aspx?CID=10469&amp;PType=L" xr:uid="{40A77FCA-B9E8-4FF8-AE05-981F5C9447D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2022-01-05T15:47:23Z</dcterms:created>
  <dcterms:modified xsi:type="dcterms:W3CDTF">2023-02-10T15:31:30Z</dcterms:modified>
</cp:coreProperties>
</file>